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45" windowWidth="23250" windowHeight="12030" activeTab="1"/>
  </bookViews>
  <sheets>
    <sheet name="Скорая медицинская помощь" sheetId="1" r:id="rId1"/>
    <sheet name="Перечень МО" sheetId="2" r:id="rId2"/>
    <sheet name="Лист1" sheetId="3" r:id="rId3"/>
  </sheets>
  <externalReferences>
    <externalReference r:id="rId4"/>
  </externalReferences>
  <definedNames>
    <definedName name="дн">[1]справочник!$A$21:$B$314</definedName>
    <definedName name="неот">[1]справочник!$A$12:$B$16</definedName>
    <definedName name="патронаж">[1]справочник!$A$1:$B$10</definedName>
    <definedName name="экстр">[1]справочник!$A$17:$B$19</definedName>
  </definedNames>
  <calcPr calcId="125725"/>
</workbook>
</file>

<file path=xl/calcChain.xml><?xml version="1.0" encoding="utf-8"?>
<calcChain xmlns="http://schemas.openxmlformats.org/spreadsheetml/2006/main">
  <c r="F30" i="1"/>
  <c r="F31"/>
  <c r="F32"/>
  <c r="F33"/>
  <c r="F35"/>
  <c r="F36"/>
  <c r="F37"/>
  <c r="F38"/>
  <c r="F40"/>
  <c r="F41"/>
  <c r="F42"/>
  <c r="F44"/>
  <c r="F45"/>
  <c r="F47"/>
  <c r="F49"/>
  <c r="F51"/>
  <c r="F53"/>
  <c r="F55"/>
  <c r="F56"/>
  <c r="F58"/>
  <c r="F60"/>
  <c r="F61"/>
  <c r="F62"/>
  <c r="F63"/>
  <c r="F64"/>
  <c r="F65"/>
  <c r="F67"/>
  <c r="F69"/>
  <c r="F71"/>
  <c r="K72"/>
</calcChain>
</file>

<file path=xl/sharedStrings.xml><?xml version="1.0" encoding="utf-8"?>
<sst xmlns="http://schemas.openxmlformats.org/spreadsheetml/2006/main" count="191" uniqueCount="160">
  <si>
    <t>911010 "СМП Системный тромболизис на догоспитальном этапе"</t>
  </si>
  <si>
    <t xml:space="preserve">Тариф за вызов скорой медицинской помощи </t>
  </si>
  <si>
    <t>ИТОГО</t>
  </si>
  <si>
    <t>СПб ГБУЗ "Городская поликлиника № 93"</t>
  </si>
  <si>
    <t>СПб ГБУЗ "Городская больница № 40"</t>
  </si>
  <si>
    <t>СПб ГБУЗ "Городская поликлиника № 74"</t>
  </si>
  <si>
    <t xml:space="preserve">СПб ГБУЗ "Городская поликлиника № 91"  </t>
  </si>
  <si>
    <t>СПб ГБУЗ "Городская поликлиника № 106"</t>
  </si>
  <si>
    <t>СПб ГБУЗ "Детская городская поликлиника № 29"</t>
  </si>
  <si>
    <t>СПб ГУЗ "Городская поликлиника № 114"</t>
  </si>
  <si>
    <t>СПб ГУЗ "Детская городская поликлиника № 7"</t>
  </si>
  <si>
    <t>СПб ГУЗ "Городская поликлиника № 52"</t>
  </si>
  <si>
    <t xml:space="preserve">СПб ГУЗ "Городская поликлиника № 14"  </t>
  </si>
  <si>
    <t>СПб ГБУЗ "Городская поликлиника № 51"</t>
  </si>
  <si>
    <t>СПб ГУЗ  "Детская городская поликлиника № 19"</t>
  </si>
  <si>
    <t xml:space="preserve">СПб ГБУЗ "Городская поликлиника № 23"  </t>
  </si>
  <si>
    <t>СПб ГУЗ "Городская поликлиника № 32"</t>
  </si>
  <si>
    <t>СПб ГБУЗ "Городская поликлиника № 43"</t>
  </si>
  <si>
    <t>СПб ГУЗ "Городская поликлиника № 109"</t>
  </si>
  <si>
    <t>СПб ГУЗ "Городская поликлиника № 107"</t>
  </si>
  <si>
    <t>СПб ГБУЗ "Городская поликлиника № 48"</t>
  </si>
  <si>
    <t>СПб ГУЗ  "Городская поликлиника  № 97"</t>
  </si>
  <si>
    <t>СПб ГУЗ "Городская поликлиника № 8"</t>
  </si>
  <si>
    <t>СПб ГУЗ "Городская поликлиника № 21"</t>
  </si>
  <si>
    <t>СПб ГБУЗ  "Городская поликлиника  № 4"</t>
  </si>
  <si>
    <t>СПб ГБУЗ "Городская поликлиника № 46"</t>
  </si>
  <si>
    <t>СПб ГУЗ "Городская поликлиника № 39"</t>
  </si>
  <si>
    <t>СПб ГБУЗ  "Городская поликлиника  № 86"</t>
  </si>
  <si>
    <t xml:space="preserve">СПб ГУЗ "Городская поликлиника № 19"  </t>
  </si>
  <si>
    <t>СПб ГБУЗ  "Городская поликлиника  № 96"</t>
  </si>
  <si>
    <t xml:space="preserve">СПб ГБУЗ "Городская поликлиника № 54"  </t>
  </si>
  <si>
    <t xml:space="preserve"> Подушевой объем финансирования на декабрь 2020 года, руб.</t>
  </si>
  <si>
    <t>4 квартал</t>
  </si>
  <si>
    <t>3 квартал</t>
  </si>
  <si>
    <t>2 квартал</t>
  </si>
  <si>
    <t>1 квартал</t>
  </si>
  <si>
    <t xml:space="preserve">Подушевой норматив финансирования
на 2020 год, руб. </t>
  </si>
  <si>
    <t>Объем финансирования, руб.</t>
  </si>
  <si>
    <t>Интегрированный коэффициент дифференциации подушевого норматива 
 (с учетом ПК)
2020 год</t>
  </si>
  <si>
    <t xml:space="preserve">Численность застрахованных лиц, обслуживаемых  медицинской организацией </t>
  </si>
  <si>
    <t>Наименование медицинской организации, оказывающей скорую медицинскую помощь</t>
  </si>
  <si>
    <t>Реестровый номер</t>
  </si>
  <si>
    <t>Таблица 2</t>
  </si>
  <si>
    <t>65 и старше</t>
  </si>
  <si>
    <t>м</t>
  </si>
  <si>
    <t>Группа 10</t>
  </si>
  <si>
    <t>18-64</t>
  </si>
  <si>
    <t>Группа 9</t>
  </si>
  <si>
    <t>5-17</t>
  </si>
  <si>
    <t>Группа 8</t>
  </si>
  <si>
    <t>1-4</t>
  </si>
  <si>
    <t>Группа 7</t>
  </si>
  <si>
    <t>0-1</t>
  </si>
  <si>
    <t>Группа 6</t>
  </si>
  <si>
    <t>ж</t>
  </si>
  <si>
    <t>Группа 5</t>
  </si>
  <si>
    <t>Группа 4</t>
  </si>
  <si>
    <t>Группа 3</t>
  </si>
  <si>
    <t>Группа 2</t>
  </si>
  <si>
    <t>Группа 1</t>
  </si>
  <si>
    <t xml:space="preserve">КД пвс </t>
  </si>
  <si>
    <t>Возраст</t>
  </si>
  <si>
    <t>Пол</t>
  </si>
  <si>
    <t>Половозрастная группа</t>
  </si>
  <si>
    <t>Таблица 1</t>
  </si>
  <si>
    <t>Коэффициент дифференциации подушевого норматива финансирования по полу и возрасту (КДпвс)</t>
  </si>
  <si>
    <t>Базовый подушевой норматив финансирования скорой медицинской помощи вне медицинской организации (без учета расходов на проведение системного тромболизиса), руб.</t>
  </si>
  <si>
    <r>
      <t xml:space="preserve">Подушевые нормативы финансирования для оплаты скорой медицинской помощи в Санкт-Петербурге, тариф за вызов скорой медицинской помощи, перечень медицинских организаций, оказывающих скорую медицинскую помощь вне медицинских организаций </t>
    </r>
    <r>
      <rPr>
        <b/>
        <sz val="11"/>
        <color rgb="FFFF0000"/>
        <rFont val="Times New Roman"/>
        <family val="1"/>
        <charset val="204"/>
      </rPr>
      <t>с 01.12.2020 по 31.12.2020</t>
    </r>
  </si>
  <si>
    <t>Перечень медицинских организаций, оказывающих скорую медицинскую помощь вне медицинских организаций</t>
  </si>
  <si>
    <t>№ п/п</t>
  </si>
  <si>
    <r>
      <t>Приложение № 16/</t>
    </r>
    <r>
      <rPr>
        <sz val="11"/>
        <color rgb="FFFF0000"/>
        <rFont val="Times New Roman"/>
        <family val="1"/>
        <charset val="204"/>
      </rPr>
      <t>декабрь</t>
    </r>
    <r>
      <rPr>
        <sz val="11"/>
        <rFont val="Times New Roman"/>
        <family val="1"/>
        <charset val="204"/>
      </rPr>
      <t xml:space="preserve"> к Генеральному тарифному соглашению на 2020 год </t>
    </r>
  </si>
  <si>
    <r>
      <t>Продолжение приложения № 16/</t>
    </r>
    <r>
      <rPr>
        <sz val="11"/>
        <color rgb="FFFF0000"/>
        <rFont val="Times New Roman"/>
        <family val="1"/>
        <charset val="204"/>
      </rPr>
      <t>декабрь</t>
    </r>
    <r>
      <rPr>
        <sz val="11"/>
        <rFont val="Times New Roman"/>
        <family val="1"/>
        <charset val="204"/>
      </rPr>
      <t xml:space="preserve"> к Генеральному тарифному соглашению на 2020 год </t>
    </r>
  </si>
  <si>
    <t>780014</t>
  </si>
  <si>
    <t>СПб ГБУЗ "Городская больница №40"</t>
  </si>
  <si>
    <t>780021</t>
  </si>
  <si>
    <t>СПб ГБУЗ "Детская городская поликлиника №19"</t>
  </si>
  <si>
    <t>780027</t>
  </si>
  <si>
    <t>СПб ГБУЗ "Детская городская поликлиника № 7"</t>
  </si>
  <si>
    <t>780028</t>
  </si>
  <si>
    <t>СПб ГБУЗ "ДГП №73"</t>
  </si>
  <si>
    <t>780051</t>
  </si>
  <si>
    <t>СПб ГБУЗ "Городская поликлиника №21"</t>
  </si>
  <si>
    <t>780054</t>
  </si>
  <si>
    <t>СПб ГБУЗ "Городская поликлиника №32"</t>
  </si>
  <si>
    <t>780056</t>
  </si>
  <si>
    <t>СПб ГБУЗ "Городская поликлиника  №39"</t>
  </si>
  <si>
    <t>780057</t>
  </si>
  <si>
    <t>СПб ГБУЗ "Городская поликлиника №48"</t>
  </si>
  <si>
    <t>780062</t>
  </si>
  <si>
    <t>СПб ГБУЗ "Городская поликлиника № 8"</t>
  </si>
  <si>
    <t>780066</t>
  </si>
  <si>
    <t>СПб ГБУЗ "Городская поликлиника №97"</t>
  </si>
  <si>
    <t>780082</t>
  </si>
  <si>
    <t>СПб ГБУЗ "Городская поликлиника № 114"</t>
  </si>
  <si>
    <t>780083</t>
  </si>
  <si>
    <t>СПб ГБУЗ "Городская поликлиника №46"</t>
  </si>
  <si>
    <t>780087</t>
  </si>
  <si>
    <t>СПб ГБУЗ "Детская городская поликлиника №29"</t>
  </si>
  <si>
    <t>780092</t>
  </si>
  <si>
    <t>СПб ГБУЗ ДГП № 68</t>
  </si>
  <si>
    <t>780099</t>
  </si>
  <si>
    <t>СПб ГБУЗ "Городская поликлиника №106"</t>
  </si>
  <si>
    <t>780100</t>
  </si>
  <si>
    <t>СПб ГБУЗ "Городская поликлиника №107"</t>
  </si>
  <si>
    <t>780101</t>
  </si>
  <si>
    <t>СПб ГБУЗ "Городская поликлиника № 109"</t>
  </si>
  <si>
    <t>780103</t>
  </si>
  <si>
    <t>СПб ГБУЗ "Городская поликлиника №112"</t>
  </si>
  <si>
    <t>780104</t>
  </si>
  <si>
    <t>СПб ГБУЗ "Городская поликлиника №14"</t>
  </si>
  <si>
    <t>780105</t>
  </si>
  <si>
    <t>ГБУЗ ГП №17</t>
  </si>
  <si>
    <t>780106</t>
  </si>
  <si>
    <t>СПб ГБУЗ "Городская поликлиника №19"</t>
  </si>
  <si>
    <t>780107</t>
  </si>
  <si>
    <t>СПб ГБУЗ "Городская поликлиника №23"</t>
  </si>
  <si>
    <t>780108</t>
  </si>
  <si>
    <t>СПб ГБУЗ ГП-24</t>
  </si>
  <si>
    <t>780109</t>
  </si>
  <si>
    <t>СПб ГБУЗ "ГП №27"</t>
  </si>
  <si>
    <t>780111</t>
  </si>
  <si>
    <t>СПб ГБУЗ "Поликлиника №37"</t>
  </si>
  <si>
    <t>780112</t>
  </si>
  <si>
    <t>СПб ГБУЗ "Городская поликлиника №38"</t>
  </si>
  <si>
    <t>780113</t>
  </si>
  <si>
    <t>СПб ГБУЗ "Городская поликлиника №4"</t>
  </si>
  <si>
    <t>780114</t>
  </si>
  <si>
    <t>СПб ГБУЗ "Городская поликлиника №43"</t>
  </si>
  <si>
    <t>780115</t>
  </si>
  <si>
    <t>Городская поликлиника № 44</t>
  </si>
  <si>
    <t>780117</t>
  </si>
  <si>
    <t>СПб ГБУЗ "Городская поликлиника №51"</t>
  </si>
  <si>
    <t>780118</t>
  </si>
  <si>
    <t>СПб ГБУЗ "Городская поликлиника № 52"</t>
  </si>
  <si>
    <t>780119</t>
  </si>
  <si>
    <t>СПб ГБУЗ "Городская поликлиника №54"</t>
  </si>
  <si>
    <t>780120</t>
  </si>
  <si>
    <t>СПб ГБУЗ "ГП № 56"</t>
  </si>
  <si>
    <t>780121</t>
  </si>
  <si>
    <t>СПб ГБУЗ "Городская поликлиника №74"</t>
  </si>
  <si>
    <t>780122</t>
  </si>
  <si>
    <t>СПб ГБУЗ "Городская поликлиника № 86"</t>
  </si>
  <si>
    <t>780123</t>
  </si>
  <si>
    <t>СПб ГБУЗ "Поликлиника № 88"</t>
  </si>
  <si>
    <t>780124</t>
  </si>
  <si>
    <t>СПб ГБУЗ "Городская поликлиника №91"</t>
  </si>
  <si>
    <t>780125</t>
  </si>
  <si>
    <t>СПб ГБУЗ "Городская поликлиника №93"</t>
  </si>
  <si>
    <t>780126</t>
  </si>
  <si>
    <t>СПб ГБУЗ "Городская поликлиника №96"</t>
  </si>
  <si>
    <t>780134</t>
  </si>
  <si>
    <t>СПб ГБУЗ "Городская поликлиника №78"</t>
  </si>
  <si>
    <t>780366</t>
  </si>
  <si>
    <t>СПб ГБУЗ ГССМП</t>
  </si>
  <si>
    <t>780367</t>
  </si>
  <si>
    <t>СПб ГБУЗ "ССМП Петродворцового района Санкт-Петербурга"</t>
  </si>
  <si>
    <t>780368</t>
  </si>
  <si>
    <t>СПб ГБУЗ "ССМП №4"</t>
  </si>
  <si>
    <t>780369</t>
  </si>
  <si>
    <t>СПб ГБУЗ "ССМП"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</si>
</sst>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_-* #,##0_р_._-;\-* #,##0_р_._-;_-* &quot;-&quot;??_р_._-;_-@_-"/>
    <numFmt numFmtId="167" formatCode="_(* #,##0.00_);_(* \(#,##0.00\);_(* &quot;-&quot;??_);_(@_)"/>
    <numFmt numFmtId="168" formatCode="_-* #,##0.00000_р_._-;\-* #,##0.00000_р_._-;_-* &quot;-&quot;??_р_._-;_-@_-"/>
    <numFmt numFmtId="169" formatCode="_-* #,##0.00000\ _₽_-;\-* #,##0.00000\ _₽_-;_-* &quot;-&quot;?????\ _₽_-;_-@_-"/>
    <numFmt numFmtId="170" formatCode="#,##0.00&quot; &quot;[$руб.-419];[Red]&quot;-&quot;#,##0.00&quot; &quot;[$руб.-419]"/>
  </numFmts>
  <fonts count="3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 Cyr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 Cyr1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theme="10"/>
      <name val="Arial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</fonts>
  <fills count="2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7">
    <xf numFmtId="0" fontId="0" fillId="0" borderId="0"/>
    <xf numFmtId="0" fontId="1" fillId="0" borderId="0"/>
    <xf numFmtId="0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21" borderId="0" applyNumberFormat="0" applyBorder="0" applyAlignment="0" applyProtection="0"/>
    <xf numFmtId="0" fontId="11" fillId="5" borderId="0" applyNumberFormat="0" applyBorder="0" applyAlignment="0" applyProtection="0"/>
    <xf numFmtId="0" fontId="12" fillId="22" borderId="12" applyNumberFormat="0" applyAlignment="0" applyProtection="0"/>
    <xf numFmtId="0" fontId="13" fillId="23" borderId="13" applyNumberFormat="0" applyAlignment="0" applyProtection="0"/>
    <xf numFmtId="0" fontId="9" fillId="0" borderId="0"/>
    <xf numFmtId="0" fontId="14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16" fillId="0" borderId="0">
      <alignment horizontal="center"/>
    </xf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19" fillId="0" borderId="0" applyNumberFormat="0" applyFill="0" applyBorder="0" applyAlignment="0" applyProtection="0"/>
    <xf numFmtId="0" fontId="16" fillId="0" borderId="0">
      <alignment horizontal="center" textRotation="90"/>
    </xf>
    <xf numFmtId="0" fontId="20" fillId="9" borderId="12" applyNumberFormat="0" applyAlignment="0" applyProtection="0"/>
    <xf numFmtId="0" fontId="21" fillId="0" borderId="17" applyNumberFormat="0" applyFill="0" applyAlignment="0" applyProtection="0"/>
    <xf numFmtId="0" fontId="22" fillId="24" borderId="0" applyNumberFormat="0" applyBorder="0" applyAlignment="0" applyProtection="0"/>
    <xf numFmtId="0" fontId="23" fillId="0" borderId="0"/>
    <xf numFmtId="0" fontId="24" fillId="25" borderId="18" applyNumberFormat="0" applyFont="0" applyAlignment="0" applyProtection="0"/>
    <xf numFmtId="0" fontId="25" fillId="22" borderId="19" applyNumberFormat="0" applyAlignment="0" applyProtection="0"/>
    <xf numFmtId="0" fontId="26" fillId="0" borderId="0"/>
    <xf numFmtId="170" fontId="26" fillId="0" borderId="0"/>
    <xf numFmtId="0" fontId="27" fillId="0" borderId="0" applyNumberFormat="0" applyFill="0" applyBorder="0" applyAlignment="0" applyProtection="0"/>
    <xf numFmtId="0" fontId="28" fillId="0" borderId="20" applyNumberFormat="0" applyFill="0" applyAlignment="0" applyProtection="0"/>
    <xf numFmtId="0" fontId="29" fillId="0" borderId="0" applyNumberFormat="0" applyFill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21" borderId="0" applyNumberFormat="0" applyBorder="0" applyAlignment="0" applyProtection="0"/>
    <xf numFmtId="0" fontId="20" fillId="9" borderId="12" applyNumberFormat="0" applyAlignment="0" applyProtection="0"/>
    <xf numFmtId="0" fontId="25" fillId="22" borderId="19" applyNumberFormat="0" applyAlignment="0" applyProtection="0"/>
    <xf numFmtId="0" fontId="12" fillId="22" borderId="12" applyNumberFormat="0" applyAlignment="0" applyProtection="0"/>
    <xf numFmtId="0" fontId="30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19" fillId="0" borderId="0" applyNumberFormat="0" applyFill="0" applyBorder="0" applyAlignment="0" applyProtection="0"/>
    <xf numFmtId="0" fontId="28" fillId="0" borderId="20" applyNumberFormat="0" applyFill="0" applyAlignment="0" applyProtection="0"/>
    <xf numFmtId="0" fontId="13" fillId="23" borderId="13" applyNumberFormat="0" applyAlignment="0" applyProtection="0"/>
    <xf numFmtId="0" fontId="27" fillId="0" borderId="0" applyNumberFormat="0" applyFill="0" applyBorder="0" applyAlignment="0" applyProtection="0"/>
    <xf numFmtId="0" fontId="22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31" fillId="0" borderId="0"/>
    <xf numFmtId="0" fontId="23" fillId="0" borderId="0"/>
    <xf numFmtId="0" fontId="1" fillId="0" borderId="0"/>
    <xf numFmtId="0" fontId="1" fillId="0" borderId="0"/>
    <xf numFmtId="0" fontId="9" fillId="0" borderId="0" applyFill="0" applyProtection="0"/>
    <xf numFmtId="0" fontId="24" fillId="0" borderId="0"/>
    <xf numFmtId="0" fontId="9" fillId="0" borderId="0"/>
    <xf numFmtId="0" fontId="24" fillId="0" borderId="0"/>
    <xf numFmtId="0" fontId="31" fillId="0" borderId="0"/>
    <xf numFmtId="0" fontId="24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1" fillId="5" borderId="0" applyNumberFormat="0" applyBorder="0" applyAlignment="0" applyProtection="0"/>
    <xf numFmtId="0" fontId="14" fillId="0" borderId="0" applyNumberFormat="0" applyFill="0" applyBorder="0" applyAlignment="0" applyProtection="0"/>
    <xf numFmtId="0" fontId="24" fillId="25" borderId="18" applyNumberFormat="0" applyFont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17" applyNumberFormat="0" applyFill="0" applyAlignment="0" applyProtection="0"/>
    <xf numFmtId="0" fontId="32" fillId="0" borderId="0"/>
    <xf numFmtId="0" fontId="29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6" borderId="0" applyNumberFormat="0" applyBorder="0" applyAlignment="0" applyProtection="0"/>
  </cellStyleXfs>
  <cellXfs count="102">
    <xf numFmtId="0" fontId="0" fillId="0" borderId="0" xfId="0"/>
    <xf numFmtId="0" fontId="2" fillId="0" borderId="0" xfId="0" applyFont="1"/>
    <xf numFmtId="0" fontId="3" fillId="0" borderId="0" xfId="1" applyFont="1"/>
    <xf numFmtId="164" fontId="4" fillId="2" borderId="1" xfId="2" applyNumberFormat="1" applyFont="1" applyFill="1" applyBorder="1" applyAlignment="1">
      <alignment horizontal="right" vertical="center" indent="1"/>
    </xf>
    <xf numFmtId="0" fontId="4" fillId="0" borderId="2" xfId="1" applyFont="1" applyFill="1" applyBorder="1"/>
    <xf numFmtId="0" fontId="4" fillId="0" borderId="3" xfId="1" applyFont="1" applyFill="1" applyBorder="1"/>
    <xf numFmtId="3" fontId="4" fillId="0" borderId="3" xfId="1" applyNumberFormat="1" applyFont="1" applyFill="1" applyBorder="1" applyAlignment="1">
      <alignment horizontal="left" wrapText="1"/>
    </xf>
    <xf numFmtId="165" fontId="3" fillId="0" borderId="3" xfId="1" applyNumberFormat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wrapText="1"/>
    </xf>
    <xf numFmtId="0" fontId="3" fillId="0" borderId="0" xfId="1" applyFont="1" applyFill="1" applyBorder="1" applyAlignment="1">
      <alignment horizontal="right" vertical="center" indent="1"/>
    </xf>
    <xf numFmtId="0" fontId="4" fillId="0" borderId="0" xfId="1" applyFont="1" applyFill="1" applyBorder="1"/>
    <xf numFmtId="3" fontId="4" fillId="0" borderId="0" xfId="1" applyNumberFormat="1" applyFont="1" applyFill="1" applyBorder="1" applyAlignment="1">
      <alignment horizontal="left" wrapText="1"/>
    </xf>
    <xf numFmtId="49" fontId="3" fillId="0" borderId="0" xfId="1" applyNumberFormat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left" wrapText="1"/>
    </xf>
    <xf numFmtId="166" fontId="2" fillId="0" borderId="0" xfId="0" applyNumberFormat="1" applyFont="1"/>
    <xf numFmtId="166" fontId="5" fillId="2" borderId="2" xfId="0" applyNumberFormat="1" applyFont="1" applyFill="1" applyBorder="1"/>
    <xf numFmtId="166" fontId="5" fillId="0" borderId="2" xfId="0" applyNumberFormat="1" applyFont="1" applyBorder="1"/>
    <xf numFmtId="166" fontId="5" fillId="0" borderId="3" xfId="0" applyNumberFormat="1" applyFont="1" applyBorder="1"/>
    <xf numFmtId="0" fontId="5" fillId="0" borderId="3" xfId="0" applyFont="1" applyBorder="1"/>
    <xf numFmtId="166" fontId="7" fillId="3" borderId="1" xfId="3" applyNumberFormat="1" applyFont="1" applyFill="1" applyBorder="1" applyAlignment="1">
      <alignment vertical="center"/>
    </xf>
    <xf numFmtId="166" fontId="7" fillId="0" borderId="5" xfId="4" applyNumberFormat="1" applyFont="1" applyBorder="1" applyAlignment="1">
      <alignment horizontal="right" vertical="center"/>
    </xf>
    <xf numFmtId="3" fontId="3" fillId="0" borderId="5" xfId="5" applyNumberFormat="1" applyFont="1" applyFill="1" applyBorder="1"/>
    <xf numFmtId="166" fontId="3" fillId="3" borderId="5" xfId="4" applyNumberFormat="1" applyFont="1" applyFill="1" applyBorder="1" applyAlignment="1">
      <alignment horizontal="right" vertical="center" indent="1"/>
    </xf>
    <xf numFmtId="168" fontId="7" fillId="3" borderId="5" xfId="3" applyNumberFormat="1" applyFont="1" applyFill="1" applyBorder="1" applyAlignment="1">
      <alignment vertical="center"/>
    </xf>
    <xf numFmtId="166" fontId="3" fillId="3" borderId="5" xfId="3" applyNumberFormat="1" applyFont="1" applyFill="1" applyBorder="1" applyAlignment="1">
      <alignment vertical="center"/>
    </xf>
    <xf numFmtId="166" fontId="7" fillId="0" borderId="1" xfId="4" applyNumberFormat="1" applyFont="1" applyBorder="1" applyAlignment="1">
      <alignment horizontal="right" vertical="center"/>
    </xf>
    <xf numFmtId="3" fontId="3" fillId="0" borderId="1" xfId="5" applyNumberFormat="1" applyFont="1" applyFill="1" applyBorder="1"/>
    <xf numFmtId="166" fontId="3" fillId="3" borderId="1" xfId="7" applyNumberFormat="1" applyFont="1" applyFill="1" applyBorder="1" applyAlignment="1">
      <alignment horizontal="right" vertical="center" indent="1"/>
    </xf>
    <xf numFmtId="168" fontId="7" fillId="3" borderId="1" xfId="3" applyNumberFormat="1" applyFont="1" applyFill="1" applyBorder="1" applyAlignment="1">
      <alignment vertical="center"/>
    </xf>
    <xf numFmtId="166" fontId="4" fillId="3" borderId="1" xfId="3" applyNumberFormat="1" applyFont="1" applyFill="1" applyBorder="1" applyAlignment="1">
      <alignment vertical="center"/>
    </xf>
    <xf numFmtId="0" fontId="3" fillId="3" borderId="1" xfId="6" applyFont="1" applyFill="1" applyBorder="1" applyAlignment="1">
      <alignment horizontal="left" vertical="center" wrapText="1"/>
    </xf>
    <xf numFmtId="0" fontId="3" fillId="3" borderId="1" xfId="6" applyFont="1" applyFill="1" applyBorder="1" applyAlignment="1">
      <alignment horizontal="center" vertical="center" wrapText="1"/>
    </xf>
    <xf numFmtId="166" fontId="3" fillId="0" borderId="1" xfId="4" applyNumberFormat="1" applyFont="1" applyBorder="1" applyAlignment="1">
      <alignment horizontal="right" vertical="center" indent="1"/>
    </xf>
    <xf numFmtId="166" fontId="3" fillId="3" borderId="1" xfId="4" applyNumberFormat="1" applyFont="1" applyFill="1" applyBorder="1" applyAlignment="1">
      <alignment horizontal="right" vertical="center" indent="1"/>
    </xf>
    <xf numFmtId="166" fontId="3" fillId="3" borderId="1" xfId="3" applyNumberFormat="1" applyFont="1" applyFill="1" applyBorder="1" applyAlignment="1">
      <alignment vertical="center"/>
    </xf>
    <xf numFmtId="3" fontId="3" fillId="0" borderId="1" xfId="4" applyNumberFormat="1" applyFont="1" applyBorder="1" applyAlignment="1">
      <alignment horizontal="right" vertical="center" indent="1"/>
    </xf>
    <xf numFmtId="3" fontId="3" fillId="3" borderId="1" xfId="4" applyNumberFormat="1" applyFont="1" applyFill="1" applyBorder="1" applyAlignment="1">
      <alignment horizontal="right" vertical="center" indent="1"/>
    </xf>
    <xf numFmtId="166" fontId="7" fillId="3" borderId="6" xfId="3" applyNumberFormat="1" applyFont="1" applyFill="1" applyBorder="1" applyAlignment="1">
      <alignment vertical="center"/>
    </xf>
    <xf numFmtId="166" fontId="7" fillId="0" borderId="6" xfId="4" applyNumberFormat="1" applyFont="1" applyBorder="1" applyAlignment="1">
      <alignment horizontal="right" vertical="center"/>
    </xf>
    <xf numFmtId="166" fontId="3" fillId="0" borderId="6" xfId="4" applyNumberFormat="1" applyFont="1" applyBorder="1" applyAlignment="1">
      <alignment horizontal="right" vertical="center" indent="1"/>
    </xf>
    <xf numFmtId="166" fontId="3" fillId="3" borderId="6" xfId="4" applyNumberFormat="1" applyFont="1" applyFill="1" applyBorder="1" applyAlignment="1">
      <alignment horizontal="right" vertical="center" indent="1"/>
    </xf>
    <xf numFmtId="43" fontId="7" fillId="3" borderId="6" xfId="1" applyNumberFormat="1" applyFont="1" applyFill="1" applyBorder="1" applyAlignment="1">
      <alignment horizontal="center" vertical="center"/>
    </xf>
    <xf numFmtId="168" fontId="7" fillId="3" borderId="6" xfId="3" applyNumberFormat="1" applyFont="1" applyFill="1" applyBorder="1" applyAlignment="1">
      <alignment vertical="center"/>
    </xf>
    <xf numFmtId="166" fontId="3" fillId="3" borderId="6" xfId="3" applyNumberFormat="1" applyFont="1" applyFill="1" applyBorder="1" applyAlignment="1">
      <alignment vertical="center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/>
    </xf>
    <xf numFmtId="0" fontId="4" fillId="0" borderId="8" xfId="1" applyFont="1" applyBorder="1" applyAlignment="1">
      <alignment horizontal="center" vertical="center" wrapText="1"/>
    </xf>
    <xf numFmtId="0" fontId="5" fillId="0" borderId="0" xfId="0" applyFont="1"/>
    <xf numFmtId="0" fontId="3" fillId="0" borderId="0" xfId="1" applyFont="1" applyAlignment="1"/>
    <xf numFmtId="2" fontId="3" fillId="0" borderId="0" xfId="1" applyNumberFormat="1" applyFont="1" applyBorder="1" applyAlignment="1"/>
    <xf numFmtId="3" fontId="3" fillId="0" borderId="0" xfId="1" applyNumberFormat="1" applyFont="1" applyFill="1" applyBorder="1" applyAlignment="1">
      <alignment horizontal="left"/>
    </xf>
    <xf numFmtId="0" fontId="3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left" wrapText="1"/>
    </xf>
    <xf numFmtId="2" fontId="3" fillId="0" borderId="1" xfId="1" applyNumberFormat="1" applyFont="1" applyBorder="1" applyAlignment="1"/>
    <xf numFmtId="3" fontId="3" fillId="0" borderId="1" xfId="1" applyNumberFormat="1" applyFont="1" applyFill="1" applyBorder="1" applyAlignment="1">
      <alignment horizontal="left"/>
    </xf>
    <xf numFmtId="0" fontId="3" fillId="0" borderId="1" xfId="1" applyFont="1" applyFill="1" applyBorder="1" applyAlignment="1">
      <alignment horizontal="left"/>
    </xf>
    <xf numFmtId="0" fontId="3" fillId="0" borderId="1" xfId="1" applyFont="1" applyFill="1" applyBorder="1" applyAlignment="1">
      <alignment horizontal="left" wrapText="1"/>
    </xf>
    <xf numFmtId="169" fontId="3" fillId="0" borderId="0" xfId="1" applyNumberFormat="1" applyFont="1" applyAlignment="1"/>
    <xf numFmtId="2" fontId="3" fillId="0" borderId="1" xfId="1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left"/>
    </xf>
    <xf numFmtId="164" fontId="4" fillId="0" borderId="0" xfId="1" applyNumberFormat="1" applyFont="1" applyAlignment="1">
      <alignment horizontal="right"/>
    </xf>
    <xf numFmtId="0" fontId="4" fillId="0" borderId="0" xfId="1" applyFont="1" applyFill="1" applyBorder="1" applyAlignment="1"/>
    <xf numFmtId="0" fontId="4" fillId="0" borderId="0" xfId="1" applyFont="1" applyFill="1" applyAlignment="1"/>
    <xf numFmtId="0" fontId="3" fillId="0" borderId="0" xfId="1" applyFont="1" applyAlignment="1">
      <alignment horizontal="left"/>
    </xf>
    <xf numFmtId="4" fontId="8" fillId="0" borderId="0" xfId="1" applyNumberFormat="1" applyFont="1" applyFill="1" applyAlignment="1">
      <alignment horizontal="right"/>
    </xf>
    <xf numFmtId="0" fontId="4" fillId="0" borderId="0" xfId="1" applyFont="1" applyFill="1" applyBorder="1" applyAlignment="1">
      <alignment horizontal="center" vertical="center" wrapText="1"/>
    </xf>
    <xf numFmtId="3" fontId="4" fillId="0" borderId="0" xfId="1" applyNumberFormat="1" applyFont="1" applyFill="1" applyAlignment="1">
      <alignment horizontal="left"/>
    </xf>
    <xf numFmtId="0" fontId="4" fillId="0" borderId="0" xfId="1" applyFont="1" applyFill="1" applyAlignment="1">
      <alignment horizontal="left"/>
    </xf>
    <xf numFmtId="0" fontId="4" fillId="0" borderId="0" xfId="1" applyFont="1" applyFill="1"/>
    <xf numFmtId="3" fontId="4" fillId="0" borderId="0" xfId="1" applyNumberFormat="1" applyFont="1" applyFill="1" applyBorder="1" applyAlignment="1">
      <alignment horizontal="left"/>
    </xf>
    <xf numFmtId="0" fontId="5" fillId="0" borderId="0" xfId="0" applyFont="1" applyBorder="1"/>
    <xf numFmtId="0" fontId="2" fillId="0" borderId="0" xfId="0" applyFont="1" applyAlignment="1">
      <alignment horizontal="left"/>
    </xf>
    <xf numFmtId="0" fontId="3" fillId="0" borderId="0" xfId="1" applyFont="1" applyFill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166" fontId="1" fillId="0" borderId="0" xfId="7" applyNumberFormat="1" applyFont="1"/>
    <xf numFmtId="0" fontId="3" fillId="0" borderId="0" xfId="1" applyFont="1" applyFill="1" applyAlignment="1">
      <alignment horizontal="left" wrapText="1" indent="12"/>
    </xf>
    <xf numFmtId="49" fontId="0" fillId="0" borderId="1" xfId="0" applyNumberFormat="1" applyBorder="1" applyAlignment="1">
      <alignment horizontal="center" vertical="center"/>
    </xf>
    <xf numFmtId="0" fontId="3" fillId="3" borderId="2" xfId="6" applyFont="1" applyFill="1" applyBorder="1" applyAlignment="1">
      <alignment horizontal="left" vertical="center" wrapText="1"/>
    </xf>
    <xf numFmtId="0" fontId="2" fillId="3" borderId="2" xfId="6" applyFont="1" applyFill="1" applyBorder="1" applyAlignment="1">
      <alignment horizontal="left" vertical="center" wrapText="1"/>
    </xf>
    <xf numFmtId="0" fontId="3" fillId="3" borderId="22" xfId="6" applyFont="1" applyFill="1" applyBorder="1" applyAlignment="1">
      <alignment horizontal="left" vertical="center" wrapText="1"/>
    </xf>
    <xf numFmtId="0" fontId="5" fillId="0" borderId="1" xfId="0" applyFont="1" applyBorder="1"/>
    <xf numFmtId="43" fontId="7" fillId="3" borderId="1" xfId="1" applyNumberFormat="1" applyFont="1" applyFill="1" applyBorder="1" applyAlignment="1">
      <alignment horizontal="center" vertical="center"/>
    </xf>
    <xf numFmtId="0" fontId="4" fillId="0" borderId="23" xfId="1" applyFont="1" applyBorder="1" applyAlignment="1">
      <alignment horizontal="center" vertical="center" wrapText="1"/>
    </xf>
    <xf numFmtId="0" fontId="5" fillId="0" borderId="21" xfId="0" applyFont="1" applyBorder="1" applyAlignment="1">
      <alignment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3" fillId="0" borderId="0" xfId="1" applyFont="1" applyFill="1" applyAlignment="1">
      <alignment horizontal="left" wrapText="1"/>
    </xf>
    <xf numFmtId="43" fontId="7" fillId="3" borderId="5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wrapText="1"/>
    </xf>
    <xf numFmtId="0" fontId="4" fillId="0" borderId="10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0" fontId="5" fillId="0" borderId="8" xfId="0" applyFont="1" applyBorder="1" applyAlignment="1">
      <alignment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</cellXfs>
  <cellStyles count="127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Excel Built-in Normal" xfId="53"/>
    <cellStyle name="Explanatory Text" xfId="54"/>
    <cellStyle name="Good" xfId="55"/>
    <cellStyle name="Heading" xfId="56"/>
    <cellStyle name="Heading 1" xfId="57"/>
    <cellStyle name="Heading 2" xfId="58"/>
    <cellStyle name="Heading 3" xfId="59"/>
    <cellStyle name="Heading 4" xfId="60"/>
    <cellStyle name="Heading1" xfId="61"/>
    <cellStyle name="Input" xfId="62"/>
    <cellStyle name="Linked Cell" xfId="63"/>
    <cellStyle name="Neutral" xfId="64"/>
    <cellStyle name="Normal_Sheet1" xfId="65"/>
    <cellStyle name="Note" xfId="66"/>
    <cellStyle name="Output" xfId="67"/>
    <cellStyle name="Result" xfId="68"/>
    <cellStyle name="Result2" xfId="69"/>
    <cellStyle name="Title" xfId="70"/>
    <cellStyle name="Total" xfId="71"/>
    <cellStyle name="Warning Text" xfId="72"/>
    <cellStyle name="Акцент1 2" xfId="73"/>
    <cellStyle name="Акцент2 2" xfId="74"/>
    <cellStyle name="Акцент3 2" xfId="75"/>
    <cellStyle name="Акцент4 2" xfId="76"/>
    <cellStyle name="Акцент5 2" xfId="77"/>
    <cellStyle name="Акцент6 2" xfId="78"/>
    <cellStyle name="Ввод  2" xfId="79"/>
    <cellStyle name="Вывод 2" xfId="80"/>
    <cellStyle name="Вычисление 2" xfId="81"/>
    <cellStyle name="Гиперссылка 2" xfId="82"/>
    <cellStyle name="Заголовок 1 2" xfId="83"/>
    <cellStyle name="Заголовок 2 2" xfId="84"/>
    <cellStyle name="Заголовок 3 2" xfId="85"/>
    <cellStyle name="Заголовок 4 2" xfId="86"/>
    <cellStyle name="Итог 2" xfId="87"/>
    <cellStyle name="Контрольная ячейка 2" xfId="88"/>
    <cellStyle name="Название 2" xfId="89"/>
    <cellStyle name="Нейтральный 2" xfId="90"/>
    <cellStyle name="Обычный" xfId="0" builtinId="0"/>
    <cellStyle name="Обычный 10" xfId="91"/>
    <cellStyle name="Обычный 10 2" xfId="92"/>
    <cellStyle name="Обычный 11" xfId="93"/>
    <cellStyle name="Обычный 12" xfId="94"/>
    <cellStyle name="Обычный 13" xfId="95"/>
    <cellStyle name="Обычный 14" xfId="96"/>
    <cellStyle name="Обычный 14 2" xfId="97"/>
    <cellStyle name="Обычный 15" xfId="98"/>
    <cellStyle name="Обычный 18" xfId="1"/>
    <cellStyle name="Обычный 2" xfId="6"/>
    <cellStyle name="Обычный 2 2" xfId="99"/>
    <cellStyle name="Обычный 2_операции акушерство" xfId="100"/>
    <cellStyle name="Обычный 3" xfId="101"/>
    <cellStyle name="Обычный 3 2" xfId="102"/>
    <cellStyle name="Обычный 4" xfId="103"/>
    <cellStyle name="Обычный 5" xfId="104"/>
    <cellStyle name="Обычный 6" xfId="105"/>
    <cellStyle name="Обычный 7" xfId="106"/>
    <cellStyle name="Обычный 7 2" xfId="107"/>
    <cellStyle name="Обычный 7 2 2" xfId="108"/>
    <cellStyle name="Обычный 8" xfId="109"/>
    <cellStyle name="Обычный 9" xfId="110"/>
    <cellStyle name="Плохой 2" xfId="111"/>
    <cellStyle name="Пояснение 2" xfId="112"/>
    <cellStyle name="Примечание 2" xfId="113"/>
    <cellStyle name="Процентный 2" xfId="114"/>
    <cellStyle name="Процентный 3" xfId="115"/>
    <cellStyle name="Процентный 4" xfId="116"/>
    <cellStyle name="Процентный 4 2" xfId="117"/>
    <cellStyle name="Процентный 4 2 2" xfId="118"/>
    <cellStyle name="Связанная ячейка 2" xfId="119"/>
    <cellStyle name="Стиль 1" xfId="120"/>
    <cellStyle name="Текст предупреждения 2" xfId="121"/>
    <cellStyle name="Финансовый 2" xfId="3"/>
    <cellStyle name="Финансовый 2 2" xfId="122"/>
    <cellStyle name="Финансовый 2 3" xfId="123"/>
    <cellStyle name="Финансовый 2 4 2" xfId="7"/>
    <cellStyle name="Финансовый 2 7" xfId="2"/>
    <cellStyle name="Финансовый 3" xfId="124"/>
    <cellStyle name="Финансовый 4" xfId="125"/>
    <cellStyle name="Финансовый 4 2" xfId="5"/>
    <cellStyle name="Финансовый 7" xfId="4"/>
    <cellStyle name="Хороший 2" xfId="1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78"/>
  <sheetViews>
    <sheetView topLeftCell="A63" workbookViewId="0">
      <selection activeCell="J16" sqref="J16"/>
    </sheetView>
  </sheetViews>
  <sheetFormatPr defaultColWidth="9.140625" defaultRowHeight="15"/>
  <cols>
    <col min="1" max="1" width="9.140625" style="1"/>
    <col min="2" max="2" width="15.42578125" style="1" customWidth="1"/>
    <col min="3" max="3" width="30" style="1" customWidth="1"/>
    <col min="4" max="4" width="19.140625" style="1" customWidth="1"/>
    <col min="5" max="5" width="23.28515625" style="1" customWidth="1"/>
    <col min="6" max="6" width="18.140625" style="1" customWidth="1"/>
    <col min="7" max="7" width="15.85546875" style="1" customWidth="1"/>
    <col min="8" max="8" width="18.42578125" style="1" customWidth="1"/>
    <col min="9" max="9" width="15.28515625" style="1" customWidth="1"/>
    <col min="10" max="10" width="15.42578125" style="1" customWidth="1"/>
    <col min="11" max="11" width="21.42578125" style="1" customWidth="1"/>
    <col min="12" max="16384" width="9.140625" style="1"/>
  </cols>
  <sheetData>
    <row r="1" spans="2:12" ht="125.25" customHeight="1">
      <c r="J1" s="91" t="s">
        <v>70</v>
      </c>
      <c r="K1" s="91"/>
      <c r="L1" s="91"/>
    </row>
    <row r="2" spans="2:12">
      <c r="B2" s="75"/>
    </row>
    <row r="3" spans="2:12" s="2" customFormat="1">
      <c r="B3" s="72"/>
      <c r="C3" s="72"/>
      <c r="D3" s="74"/>
      <c r="E3" s="73"/>
      <c r="F3" s="73"/>
      <c r="G3" s="73"/>
    </row>
    <row r="4" spans="2:12" s="2" customFormat="1" ht="58.5" customHeight="1">
      <c r="B4" s="93" t="s">
        <v>67</v>
      </c>
      <c r="C4" s="93"/>
      <c r="D4" s="93"/>
      <c r="E4" s="93"/>
      <c r="F4" s="93"/>
      <c r="G4" s="93"/>
      <c r="H4" s="70"/>
      <c r="I4" s="70"/>
      <c r="J4" s="70"/>
      <c r="K4" s="70"/>
    </row>
    <row r="5" spans="2:12" s="2" customFormat="1">
      <c r="B5" s="72"/>
      <c r="C5" s="72"/>
      <c r="D5" s="71"/>
      <c r="E5" s="70"/>
      <c r="F5" s="70"/>
      <c r="G5" s="70"/>
    </row>
    <row r="6" spans="2:12" s="2" customFormat="1" ht="39.75" customHeight="1">
      <c r="B6" s="94" t="s">
        <v>66</v>
      </c>
      <c r="C6" s="94"/>
      <c r="D6" s="94"/>
      <c r="E6" s="94"/>
      <c r="F6" s="94"/>
      <c r="G6" s="69">
        <v>1330.06</v>
      </c>
      <c r="H6" s="68"/>
    </row>
    <row r="7" spans="2:12" s="2" customFormat="1">
      <c r="B7" s="13"/>
      <c r="C7" s="13"/>
      <c r="D7" s="13"/>
      <c r="E7" s="13"/>
      <c r="F7" s="13"/>
      <c r="G7" s="67"/>
    </row>
    <row r="9" spans="2:12">
      <c r="B9" s="64" t="s">
        <v>65</v>
      </c>
      <c r="C9" s="64"/>
      <c r="D9" s="64"/>
      <c r="E9" s="66"/>
      <c r="F9" s="66"/>
      <c r="G9" s="66"/>
    </row>
    <row r="10" spans="2:12">
      <c r="B10" s="13"/>
      <c r="C10" s="13"/>
      <c r="D10" s="13"/>
      <c r="E10" s="13"/>
      <c r="F10" s="13"/>
      <c r="G10" s="64"/>
    </row>
    <row r="11" spans="2:12">
      <c r="B11" s="13"/>
      <c r="C11" s="13"/>
      <c r="D11" s="13"/>
      <c r="E11" s="13"/>
      <c r="F11" s="65" t="s">
        <v>64</v>
      </c>
      <c r="G11" s="64"/>
    </row>
    <row r="12" spans="2:12" ht="28.5">
      <c r="B12" s="63" t="s">
        <v>63</v>
      </c>
      <c r="C12" s="62" t="s">
        <v>62</v>
      </c>
      <c r="D12" s="61" t="s">
        <v>61</v>
      </c>
      <c r="E12" s="60" t="s">
        <v>60</v>
      </c>
      <c r="F12" s="59"/>
      <c r="G12" s="48"/>
    </row>
    <row r="13" spans="2:12">
      <c r="B13" s="56" t="s">
        <v>59</v>
      </c>
      <c r="C13" s="55" t="s">
        <v>54</v>
      </c>
      <c r="D13" s="54" t="s">
        <v>52</v>
      </c>
      <c r="E13" s="58">
        <v>3.0635176660991608</v>
      </c>
      <c r="F13" s="48"/>
      <c r="G13" s="48"/>
    </row>
    <row r="14" spans="2:12">
      <c r="B14" s="56" t="s">
        <v>58</v>
      </c>
      <c r="C14" s="55" t="s">
        <v>54</v>
      </c>
      <c r="D14" s="54" t="s">
        <v>50</v>
      </c>
      <c r="E14" s="53">
        <v>1.7573561468450876</v>
      </c>
      <c r="F14" s="48"/>
      <c r="G14" s="48"/>
    </row>
    <row r="15" spans="2:12">
      <c r="B15" s="56" t="s">
        <v>57</v>
      </c>
      <c r="C15" s="55" t="s">
        <v>54</v>
      </c>
      <c r="D15" s="54" t="s">
        <v>48</v>
      </c>
      <c r="E15" s="53">
        <v>0.68125205253613275</v>
      </c>
      <c r="F15" s="48"/>
      <c r="G15" s="48"/>
    </row>
    <row r="16" spans="2:12">
      <c r="B16" s="56" t="s">
        <v>56</v>
      </c>
      <c r="C16" s="55" t="s">
        <v>54</v>
      </c>
      <c r="D16" s="54" t="s">
        <v>46</v>
      </c>
      <c r="E16" s="53">
        <v>0.74519653295182364</v>
      </c>
      <c r="F16" s="48"/>
      <c r="G16" s="48"/>
    </row>
    <row r="17" spans="2:11">
      <c r="B17" s="56" t="s">
        <v>55</v>
      </c>
      <c r="C17" s="55" t="s">
        <v>54</v>
      </c>
      <c r="D17" s="54" t="s">
        <v>43</v>
      </c>
      <c r="E17" s="53">
        <v>2.0676158028354643</v>
      </c>
      <c r="F17" s="48"/>
      <c r="G17" s="48"/>
    </row>
    <row r="18" spans="2:11">
      <c r="B18" s="56" t="s">
        <v>53</v>
      </c>
      <c r="C18" s="55" t="s">
        <v>44</v>
      </c>
      <c r="D18" s="54" t="s">
        <v>52</v>
      </c>
      <c r="E18" s="53">
        <v>3.4398849722113152</v>
      </c>
      <c r="F18" s="48"/>
      <c r="G18" s="57"/>
    </row>
    <row r="19" spans="2:11">
      <c r="B19" s="56" t="s">
        <v>51</v>
      </c>
      <c r="C19" s="55" t="s">
        <v>44</v>
      </c>
      <c r="D19" s="54" t="s">
        <v>50</v>
      </c>
      <c r="E19" s="53">
        <v>2.0488002130538558</v>
      </c>
      <c r="F19" s="48"/>
      <c r="G19" s="48"/>
    </row>
    <row r="20" spans="2:11">
      <c r="B20" s="56" t="s">
        <v>49</v>
      </c>
      <c r="C20" s="55" t="s">
        <v>44</v>
      </c>
      <c r="D20" s="54" t="s">
        <v>48</v>
      </c>
      <c r="E20" s="53">
        <v>0.71767506307953988</v>
      </c>
      <c r="F20" s="48"/>
      <c r="G20" s="48"/>
    </row>
    <row r="21" spans="2:11">
      <c r="B21" s="56" t="s">
        <v>47</v>
      </c>
      <c r="C21" s="55" t="s">
        <v>44</v>
      </c>
      <c r="D21" s="54" t="s">
        <v>46</v>
      </c>
      <c r="E21" s="53">
        <v>0.71792110850862068</v>
      </c>
      <c r="F21" s="48"/>
      <c r="G21" s="48"/>
    </row>
    <row r="22" spans="2:11">
      <c r="B22" s="56" t="s">
        <v>45</v>
      </c>
      <c r="C22" s="55" t="s">
        <v>44</v>
      </c>
      <c r="D22" s="54" t="s">
        <v>43</v>
      </c>
      <c r="E22" s="53">
        <v>1.7832125407278407</v>
      </c>
      <c r="F22" s="48"/>
      <c r="G22" s="48"/>
    </row>
    <row r="23" spans="2:11">
      <c r="B23" s="52"/>
      <c r="C23" s="51"/>
      <c r="D23" s="50"/>
      <c r="E23" s="49"/>
      <c r="F23" s="48"/>
      <c r="G23" s="48"/>
    </row>
    <row r="24" spans="2:11">
      <c r="B24" s="52"/>
      <c r="C24" s="51"/>
      <c r="D24" s="50"/>
      <c r="E24" s="49"/>
      <c r="F24" s="48"/>
      <c r="G24" s="48"/>
      <c r="K24" s="47" t="s">
        <v>42</v>
      </c>
    </row>
    <row r="25" spans="2:11" ht="15.75" thickBot="1"/>
    <row r="26" spans="2:11">
      <c r="B26" s="89" t="s">
        <v>41</v>
      </c>
      <c r="C26" s="87" t="s">
        <v>40</v>
      </c>
      <c r="D26" s="97" t="s">
        <v>39</v>
      </c>
      <c r="E26" s="97" t="s">
        <v>38</v>
      </c>
      <c r="F26" s="95" t="s">
        <v>37</v>
      </c>
      <c r="G26" s="95"/>
      <c r="H26" s="95"/>
      <c r="I26" s="95"/>
      <c r="J26" s="95"/>
      <c r="K26" s="96"/>
    </row>
    <row r="27" spans="2:11" ht="57.75" thickBot="1">
      <c r="B27" s="90"/>
      <c r="C27" s="88"/>
      <c r="D27" s="98"/>
      <c r="E27" s="98"/>
      <c r="F27" s="46" t="s">
        <v>36</v>
      </c>
      <c r="G27" s="45" t="s">
        <v>35</v>
      </c>
      <c r="H27" s="45" t="s">
        <v>34</v>
      </c>
      <c r="I27" s="45" t="s">
        <v>33</v>
      </c>
      <c r="J27" s="45" t="s">
        <v>32</v>
      </c>
      <c r="K27" s="44" t="s">
        <v>31</v>
      </c>
    </row>
    <row r="28" spans="2:11">
      <c r="B28" s="31">
        <v>780366</v>
      </c>
      <c r="C28" s="82" t="s">
        <v>153</v>
      </c>
      <c r="D28" s="43">
        <v>4917779</v>
      </c>
      <c r="E28" s="42">
        <v>3.6499999999999998E-2</v>
      </c>
      <c r="F28" s="41">
        <v>48.55</v>
      </c>
      <c r="G28" s="40">
        <v>644502477</v>
      </c>
      <c r="H28" s="39">
        <v>632884764</v>
      </c>
      <c r="I28" s="39">
        <v>608096208</v>
      </c>
      <c r="J28" s="38">
        <v>660684573</v>
      </c>
      <c r="K28" s="37">
        <v>2546168022</v>
      </c>
    </row>
    <row r="29" spans="2:11" ht="30">
      <c r="B29" s="31">
        <v>780103</v>
      </c>
      <c r="C29" s="82" t="s">
        <v>107</v>
      </c>
      <c r="D29" s="34">
        <v>134098</v>
      </c>
      <c r="E29" s="28">
        <v>4.7160000000000001E-2</v>
      </c>
      <c r="F29" s="86">
        <v>62.73</v>
      </c>
      <c r="G29" s="33">
        <v>21830484</v>
      </c>
      <c r="H29" s="26">
        <v>22003257</v>
      </c>
      <c r="I29" s="26">
        <v>22003257</v>
      </c>
      <c r="J29" s="25">
        <v>23079571</v>
      </c>
      <c r="K29" s="19">
        <v>88916569</v>
      </c>
    </row>
    <row r="30" spans="2:11">
      <c r="B30" s="31">
        <v>780109</v>
      </c>
      <c r="C30" s="82" t="s">
        <v>119</v>
      </c>
      <c r="D30" s="34">
        <v>83473</v>
      </c>
      <c r="E30" s="28">
        <v>4.7160000000000001E-2</v>
      </c>
      <c r="F30" s="86">
        <f>G$6*E30</f>
        <v>62.725629599999998</v>
      </c>
      <c r="G30" s="33">
        <v>13588986</v>
      </c>
      <c r="H30" s="26">
        <v>13696536</v>
      </c>
      <c r="I30" s="26">
        <v>13696536</v>
      </c>
      <c r="J30" s="25">
        <v>14366517</v>
      </c>
      <c r="K30" s="19">
        <v>55348575</v>
      </c>
    </row>
    <row r="31" spans="2:11" ht="30">
      <c r="B31" s="31">
        <v>780112</v>
      </c>
      <c r="C31" s="82" t="s">
        <v>123</v>
      </c>
      <c r="D31" s="34">
        <v>67822</v>
      </c>
      <c r="E31" s="28">
        <v>4.7160000000000001E-2</v>
      </c>
      <c r="F31" s="86">
        <f>G$6*E31</f>
        <v>62.725629599999998</v>
      </c>
      <c r="G31" s="33">
        <v>11041083</v>
      </c>
      <c r="H31" s="26">
        <v>11128461</v>
      </c>
      <c r="I31" s="26">
        <v>11128461</v>
      </c>
      <c r="J31" s="25">
        <v>11672824</v>
      </c>
      <c r="K31" s="19">
        <v>44970829</v>
      </c>
    </row>
    <row r="32" spans="2:11" ht="30">
      <c r="B32" s="31">
        <v>780119</v>
      </c>
      <c r="C32" s="83" t="s">
        <v>30</v>
      </c>
      <c r="D32" s="34">
        <v>83159</v>
      </c>
      <c r="E32" s="28">
        <v>4.7160000000000001E-2</v>
      </c>
      <c r="F32" s="86">
        <f>G$6*E32</f>
        <v>62.725629599999998</v>
      </c>
      <c r="G32" s="33">
        <v>13537869</v>
      </c>
      <c r="H32" s="26">
        <v>13645011</v>
      </c>
      <c r="I32" s="26">
        <v>13645011</v>
      </c>
      <c r="J32" s="25">
        <v>14312473</v>
      </c>
      <c r="K32" s="19">
        <v>55140364</v>
      </c>
    </row>
    <row r="33" spans="2:11" ht="30">
      <c r="B33" s="31">
        <v>780126</v>
      </c>
      <c r="C33" s="83" t="s">
        <v>29</v>
      </c>
      <c r="D33" s="34">
        <v>111904</v>
      </c>
      <c r="E33" s="28">
        <v>4.7160000000000001E-2</v>
      </c>
      <c r="F33" s="86">
        <f>G$6*E33</f>
        <v>62.725629599999998</v>
      </c>
      <c r="G33" s="33">
        <v>18217410</v>
      </c>
      <c r="H33" s="26">
        <v>18361587</v>
      </c>
      <c r="I33" s="26">
        <v>18361587</v>
      </c>
      <c r="J33" s="25">
        <v>19259766</v>
      </c>
      <c r="K33" s="19">
        <v>74200350</v>
      </c>
    </row>
    <row r="34" spans="2:11" ht="30">
      <c r="B34" s="31">
        <v>780106</v>
      </c>
      <c r="C34" s="83" t="s">
        <v>28</v>
      </c>
      <c r="D34" s="34">
        <v>50224</v>
      </c>
      <c r="E34" s="28">
        <v>4.9250000000000002E-2</v>
      </c>
      <c r="F34" s="86">
        <v>65.510000000000005</v>
      </c>
      <c r="G34" s="33">
        <v>8539713</v>
      </c>
      <c r="H34" s="26">
        <v>8607327</v>
      </c>
      <c r="I34" s="26">
        <v>8607327</v>
      </c>
      <c r="J34" s="25">
        <v>9028364</v>
      </c>
      <c r="K34" s="19">
        <v>34782731</v>
      </c>
    </row>
    <row r="35" spans="2:11">
      <c r="B35" s="31">
        <v>780108</v>
      </c>
      <c r="C35" s="82" t="s">
        <v>117</v>
      </c>
      <c r="D35" s="34">
        <v>79053</v>
      </c>
      <c r="E35" s="28">
        <v>4.9250000000000002E-2</v>
      </c>
      <c r="F35" s="86">
        <f>G$6*E35</f>
        <v>65.505454999999998</v>
      </c>
      <c r="G35" s="33">
        <v>13441578</v>
      </c>
      <c r="H35" s="26">
        <v>13548003</v>
      </c>
      <c r="I35" s="26">
        <v>13548003</v>
      </c>
      <c r="J35" s="25">
        <v>14210719</v>
      </c>
      <c r="K35" s="19">
        <v>54748303</v>
      </c>
    </row>
    <row r="36" spans="2:11">
      <c r="B36" s="31">
        <v>780111</v>
      </c>
      <c r="C36" s="82" t="s">
        <v>121</v>
      </c>
      <c r="D36" s="34">
        <v>69212</v>
      </c>
      <c r="E36" s="28">
        <v>4.9250000000000002E-2</v>
      </c>
      <c r="F36" s="86">
        <f>G$6*E36</f>
        <v>65.505454999999998</v>
      </c>
      <c r="G36" s="33">
        <v>11768289</v>
      </c>
      <c r="H36" s="26">
        <v>11861466</v>
      </c>
      <c r="I36" s="26">
        <v>11861466</v>
      </c>
      <c r="J36" s="25">
        <v>12441683</v>
      </c>
      <c r="K36" s="19">
        <v>47932904</v>
      </c>
    </row>
    <row r="37" spans="2:11" ht="30">
      <c r="B37" s="31">
        <v>780122</v>
      </c>
      <c r="C37" s="83" t="s">
        <v>27</v>
      </c>
      <c r="D37" s="34">
        <v>111838</v>
      </c>
      <c r="E37" s="28">
        <v>4.9250000000000002E-2</v>
      </c>
      <c r="F37" s="86">
        <f>G$6*E37</f>
        <v>65.505454999999998</v>
      </c>
      <c r="G37" s="33">
        <v>19016094</v>
      </c>
      <c r="H37" s="26">
        <v>19166658</v>
      </c>
      <c r="I37" s="26">
        <v>19166658</v>
      </c>
      <c r="J37" s="25">
        <v>20104216</v>
      </c>
      <c r="K37" s="19">
        <v>77453626</v>
      </c>
    </row>
    <row r="38" spans="2:11" ht="30">
      <c r="B38" s="31">
        <v>780134</v>
      </c>
      <c r="C38" s="82" t="s">
        <v>151</v>
      </c>
      <c r="D38" s="34">
        <v>64724</v>
      </c>
      <c r="E38" s="28">
        <v>4.9250000000000002E-2</v>
      </c>
      <c r="F38" s="86">
        <f>G$6*E38</f>
        <v>65.505454999999998</v>
      </c>
      <c r="G38" s="33">
        <v>11005182</v>
      </c>
      <c r="H38" s="26">
        <v>11092317</v>
      </c>
      <c r="I38" s="26">
        <v>11092317</v>
      </c>
      <c r="J38" s="25">
        <v>11634911</v>
      </c>
      <c r="K38" s="19">
        <v>44824727</v>
      </c>
    </row>
    <row r="39" spans="2:11" ht="30">
      <c r="B39" s="31">
        <v>780056</v>
      </c>
      <c r="C39" s="83" t="s">
        <v>26</v>
      </c>
      <c r="D39" s="34">
        <v>79105</v>
      </c>
      <c r="E39" s="28">
        <v>5.1240000000000001E-2</v>
      </c>
      <c r="F39" s="86">
        <v>68.150000000000006</v>
      </c>
      <c r="G39" s="33">
        <v>13994268</v>
      </c>
      <c r="H39" s="26">
        <v>14104911</v>
      </c>
      <c r="I39" s="26">
        <v>14104911</v>
      </c>
      <c r="J39" s="25">
        <v>14794867</v>
      </c>
      <c r="K39" s="19">
        <v>56998957</v>
      </c>
    </row>
    <row r="40" spans="2:11" ht="30">
      <c r="B40" s="31">
        <v>780083</v>
      </c>
      <c r="C40" s="83" t="s">
        <v>25</v>
      </c>
      <c r="D40" s="34">
        <v>152667</v>
      </c>
      <c r="E40" s="28">
        <v>5.1240000000000001E-2</v>
      </c>
      <c r="F40" s="86">
        <f>G$6*E40</f>
        <v>68.152274399999996</v>
      </c>
      <c r="G40" s="33">
        <v>27007935</v>
      </c>
      <c r="H40" s="26">
        <v>27221460</v>
      </c>
      <c r="I40" s="26">
        <v>27221460</v>
      </c>
      <c r="J40" s="25">
        <v>28553030</v>
      </c>
      <c r="K40" s="19">
        <v>110003885</v>
      </c>
    </row>
    <row r="41" spans="2:11" ht="30">
      <c r="B41" s="31">
        <v>780113</v>
      </c>
      <c r="C41" s="83" t="s">
        <v>24</v>
      </c>
      <c r="D41" s="34">
        <v>216935</v>
      </c>
      <c r="E41" s="28">
        <v>5.1240000000000001E-2</v>
      </c>
      <c r="F41" s="86">
        <f>G$6*E41</f>
        <v>68.152274399999996</v>
      </c>
      <c r="G41" s="33">
        <v>38377428</v>
      </c>
      <c r="H41" s="26">
        <v>38680842</v>
      </c>
      <c r="I41" s="26">
        <v>38680842</v>
      </c>
      <c r="J41" s="25">
        <v>40572959</v>
      </c>
      <c r="K41" s="19">
        <v>156312071</v>
      </c>
    </row>
    <row r="42" spans="2:11">
      <c r="B42" s="31">
        <v>780120</v>
      </c>
      <c r="C42" s="82" t="s">
        <v>137</v>
      </c>
      <c r="D42" s="34">
        <v>64226</v>
      </c>
      <c r="E42" s="28">
        <v>5.1240000000000001E-2</v>
      </c>
      <c r="F42" s="86">
        <f>G$6*E42</f>
        <v>68.152274399999996</v>
      </c>
      <c r="G42" s="33">
        <v>11362062</v>
      </c>
      <c r="H42" s="26">
        <v>11451891</v>
      </c>
      <c r="I42" s="26">
        <v>11451891</v>
      </c>
      <c r="J42" s="25">
        <v>12012073</v>
      </c>
      <c r="K42" s="19">
        <v>46277917</v>
      </c>
    </row>
    <row r="43" spans="2:11" ht="30">
      <c r="B43" s="31">
        <v>780051</v>
      </c>
      <c r="C43" s="83" t="s">
        <v>23</v>
      </c>
      <c r="D43" s="34">
        <v>60553</v>
      </c>
      <c r="E43" s="28">
        <v>5.3539999999999997E-2</v>
      </c>
      <c r="F43" s="86">
        <v>71.209999999999994</v>
      </c>
      <c r="G43" s="33">
        <v>11191860</v>
      </c>
      <c r="H43" s="26">
        <v>11280396</v>
      </c>
      <c r="I43" s="26">
        <v>11280396</v>
      </c>
      <c r="J43" s="25">
        <v>11832190</v>
      </c>
      <c r="K43" s="19">
        <v>45584842</v>
      </c>
    </row>
    <row r="44" spans="2:11" ht="30">
      <c r="B44" s="31">
        <v>780062</v>
      </c>
      <c r="C44" s="83" t="s">
        <v>22</v>
      </c>
      <c r="D44" s="34">
        <v>398854</v>
      </c>
      <c r="E44" s="28">
        <v>5.3539999999999997E-2</v>
      </c>
      <c r="F44" s="86">
        <f>G$6*E44</f>
        <v>71.2114124</v>
      </c>
      <c r="G44" s="33">
        <v>73719189</v>
      </c>
      <c r="H44" s="26">
        <v>74302374</v>
      </c>
      <c r="I44" s="26">
        <v>74302374</v>
      </c>
      <c r="J44" s="25">
        <v>77936960</v>
      </c>
      <c r="K44" s="19">
        <v>300260897</v>
      </c>
    </row>
    <row r="45" spans="2:11" ht="30">
      <c r="B45" s="31">
        <v>780066</v>
      </c>
      <c r="C45" s="83" t="s">
        <v>21</v>
      </c>
      <c r="D45" s="34">
        <v>85006</v>
      </c>
      <c r="E45" s="28">
        <v>5.3539999999999997E-2</v>
      </c>
      <c r="F45" s="86">
        <f>G$6*E45</f>
        <v>71.2114124</v>
      </c>
      <c r="G45" s="33">
        <v>15711447</v>
      </c>
      <c r="H45" s="26">
        <v>15835737</v>
      </c>
      <c r="I45" s="26">
        <v>15835737</v>
      </c>
      <c r="J45" s="25">
        <v>16610361</v>
      </c>
      <c r="K45" s="19">
        <v>63993282</v>
      </c>
    </row>
    <row r="46" spans="2:11" ht="30">
      <c r="B46" s="31">
        <v>780057</v>
      </c>
      <c r="C46" s="83" t="s">
        <v>20</v>
      </c>
      <c r="D46" s="34">
        <v>94048</v>
      </c>
      <c r="E46" s="28">
        <v>5.4449999999999998E-2</v>
      </c>
      <c r="F46" s="86">
        <v>72.42</v>
      </c>
      <c r="G46" s="33">
        <v>17679378</v>
      </c>
      <c r="H46" s="26">
        <v>17819235</v>
      </c>
      <c r="I46" s="26">
        <v>17819235</v>
      </c>
      <c r="J46" s="25">
        <v>18690884</v>
      </c>
      <c r="K46" s="19">
        <v>72008732</v>
      </c>
    </row>
    <row r="47" spans="2:11">
      <c r="B47" s="31">
        <v>780115</v>
      </c>
      <c r="C47" s="82" t="s">
        <v>129</v>
      </c>
      <c r="D47" s="34">
        <v>81473</v>
      </c>
      <c r="E47" s="28">
        <v>5.4449999999999998E-2</v>
      </c>
      <c r="F47" s="86">
        <f>G$6*E47</f>
        <v>72.421766999999988</v>
      </c>
      <c r="G47" s="33">
        <v>15315498</v>
      </c>
      <c r="H47" s="26">
        <v>15436653</v>
      </c>
      <c r="I47" s="26">
        <v>15436653</v>
      </c>
      <c r="J47" s="25">
        <v>16191756</v>
      </c>
      <c r="K47" s="19">
        <v>62380560</v>
      </c>
    </row>
    <row r="48" spans="2:11" ht="30">
      <c r="B48" s="31">
        <v>780100</v>
      </c>
      <c r="C48" s="83" t="s">
        <v>19</v>
      </c>
      <c r="D48" s="34">
        <v>175568</v>
      </c>
      <c r="E48" s="28">
        <v>5.457E-2</v>
      </c>
      <c r="F48" s="86">
        <v>72.58</v>
      </c>
      <c r="G48" s="33">
        <v>33073500</v>
      </c>
      <c r="H48" s="26">
        <v>33335061</v>
      </c>
      <c r="I48" s="26">
        <v>33335061</v>
      </c>
      <c r="J48" s="25">
        <v>34965684</v>
      </c>
      <c r="K48" s="19">
        <v>134709306</v>
      </c>
    </row>
    <row r="49" spans="2:11" ht="30">
      <c r="B49" s="31">
        <v>780101</v>
      </c>
      <c r="C49" s="83" t="s">
        <v>18</v>
      </c>
      <c r="D49" s="34">
        <v>170265</v>
      </c>
      <c r="E49" s="28">
        <v>5.457E-2</v>
      </c>
      <c r="F49" s="86">
        <f>G$6*E49</f>
        <v>72.581374199999999</v>
      </c>
      <c r="G49" s="33">
        <v>32074521</v>
      </c>
      <c r="H49" s="26">
        <v>32328183</v>
      </c>
      <c r="I49" s="26">
        <v>32328183</v>
      </c>
      <c r="J49" s="25">
        <v>33909553</v>
      </c>
      <c r="K49" s="19">
        <v>130640440</v>
      </c>
    </row>
    <row r="50" spans="2:11">
      <c r="B50" s="31">
        <v>780105</v>
      </c>
      <c r="C50" s="82" t="s">
        <v>111</v>
      </c>
      <c r="D50" s="34">
        <v>145226</v>
      </c>
      <c r="E50" s="28">
        <v>5.6250000000000001E-2</v>
      </c>
      <c r="F50" s="86">
        <v>74.819999999999993</v>
      </c>
      <c r="G50" s="33">
        <v>28202526</v>
      </c>
      <c r="H50" s="26">
        <v>28425897</v>
      </c>
      <c r="I50" s="26">
        <v>28425897</v>
      </c>
      <c r="J50" s="25">
        <v>29816382</v>
      </c>
      <c r="K50" s="19">
        <v>114870702</v>
      </c>
    </row>
    <row r="51" spans="2:11" ht="30">
      <c r="B51" s="31">
        <v>780114</v>
      </c>
      <c r="C51" s="83" t="s">
        <v>17</v>
      </c>
      <c r="D51" s="34">
        <v>126682</v>
      </c>
      <c r="E51" s="28">
        <v>5.6250000000000001E-2</v>
      </c>
      <c r="F51" s="86">
        <f>G$6*E51</f>
        <v>74.815875000000005</v>
      </c>
      <c r="G51" s="33">
        <v>24601326</v>
      </c>
      <c r="H51" s="26">
        <v>24796176</v>
      </c>
      <c r="I51" s="26">
        <v>24796176</v>
      </c>
      <c r="J51" s="25">
        <v>26009109</v>
      </c>
      <c r="K51" s="19">
        <v>100202787</v>
      </c>
    </row>
    <row r="52" spans="2:11" ht="30">
      <c r="B52" s="31">
        <v>780054</v>
      </c>
      <c r="C52" s="83" t="s">
        <v>16</v>
      </c>
      <c r="D52" s="34">
        <v>115251</v>
      </c>
      <c r="E52" s="28">
        <v>5.7049999999999997E-2</v>
      </c>
      <c r="F52" s="86">
        <v>75.88</v>
      </c>
      <c r="G52" s="33">
        <v>22699548</v>
      </c>
      <c r="H52" s="26">
        <v>22879161</v>
      </c>
      <c r="I52" s="26">
        <v>22879161</v>
      </c>
      <c r="J52" s="25">
        <v>23998322</v>
      </c>
      <c r="K52" s="19">
        <v>92456192</v>
      </c>
    </row>
    <row r="53" spans="2:11" ht="30">
      <c r="B53" s="31">
        <v>780107</v>
      </c>
      <c r="C53" s="83" t="s">
        <v>15</v>
      </c>
      <c r="D53" s="34">
        <v>90402</v>
      </c>
      <c r="E53" s="28">
        <v>5.7049999999999997E-2</v>
      </c>
      <c r="F53" s="86">
        <f>G$6*E53</f>
        <v>75.879922999999991</v>
      </c>
      <c r="G53" s="33">
        <v>17805351</v>
      </c>
      <c r="H53" s="26">
        <v>17946243</v>
      </c>
      <c r="I53" s="26">
        <v>17946243</v>
      </c>
      <c r="J53" s="25">
        <v>18824103</v>
      </c>
      <c r="K53" s="19">
        <v>72521940</v>
      </c>
    </row>
    <row r="54" spans="2:11" ht="30">
      <c r="B54" s="31">
        <v>780021</v>
      </c>
      <c r="C54" s="83" t="s">
        <v>14</v>
      </c>
      <c r="D54" s="34">
        <v>21442</v>
      </c>
      <c r="E54" s="28">
        <v>5.8689999999999999E-2</v>
      </c>
      <c r="F54" s="86">
        <v>78.06</v>
      </c>
      <c r="G54" s="33">
        <v>4344150</v>
      </c>
      <c r="H54" s="26">
        <v>4378509</v>
      </c>
      <c r="I54" s="26">
        <v>4378509</v>
      </c>
      <c r="J54" s="25">
        <v>4592688</v>
      </c>
      <c r="K54" s="19">
        <v>17693856</v>
      </c>
    </row>
    <row r="55" spans="2:11" ht="30">
      <c r="B55" s="31">
        <v>780117</v>
      </c>
      <c r="C55" s="83" t="s">
        <v>13</v>
      </c>
      <c r="D55" s="34">
        <v>199056</v>
      </c>
      <c r="E55" s="28">
        <v>5.8689999999999999E-2</v>
      </c>
      <c r="F55" s="86">
        <f>G$6*E55</f>
        <v>78.061221399999994</v>
      </c>
      <c r="G55" s="33">
        <v>40328745</v>
      </c>
      <c r="H55" s="26">
        <v>40647708</v>
      </c>
      <c r="I55" s="26">
        <v>40647708</v>
      </c>
      <c r="J55" s="25">
        <v>42636036</v>
      </c>
      <c r="K55" s="19">
        <v>164260197</v>
      </c>
    </row>
    <row r="56" spans="2:11" ht="30">
      <c r="B56" s="31">
        <v>780123</v>
      </c>
      <c r="C56" s="82" t="s">
        <v>143</v>
      </c>
      <c r="D56" s="34">
        <v>142112</v>
      </c>
      <c r="E56" s="28">
        <v>5.8689999999999999E-2</v>
      </c>
      <c r="F56" s="86">
        <f>G$6*E56</f>
        <v>78.061221399999994</v>
      </c>
      <c r="G56" s="33">
        <v>28791891</v>
      </c>
      <c r="H56" s="26">
        <v>29019609</v>
      </c>
      <c r="I56" s="26">
        <v>29019609</v>
      </c>
      <c r="J56" s="25">
        <v>30439135</v>
      </c>
      <c r="K56" s="19">
        <v>117270244</v>
      </c>
    </row>
    <row r="57" spans="2:11" ht="30">
      <c r="B57" s="31">
        <v>780104</v>
      </c>
      <c r="C57" s="83" t="s">
        <v>12</v>
      </c>
      <c r="D57" s="34">
        <v>102875</v>
      </c>
      <c r="E57" s="28">
        <v>6.0100000000000001E-2</v>
      </c>
      <c r="F57" s="86">
        <v>79.94</v>
      </c>
      <c r="G57" s="33">
        <v>21343476</v>
      </c>
      <c r="H57" s="26">
        <v>21512274</v>
      </c>
      <c r="I57" s="26">
        <v>21512274</v>
      </c>
      <c r="J57" s="25">
        <v>22564571</v>
      </c>
      <c r="K57" s="19">
        <v>86932595</v>
      </c>
    </row>
    <row r="58" spans="2:11" ht="30">
      <c r="B58" s="31">
        <v>780118</v>
      </c>
      <c r="C58" s="83" t="s">
        <v>11</v>
      </c>
      <c r="D58" s="34">
        <v>243162</v>
      </c>
      <c r="E58" s="28">
        <v>6.0100000000000001E-2</v>
      </c>
      <c r="F58" s="86">
        <f>G$6*E58</f>
        <v>79.936605999999998</v>
      </c>
      <c r="G58" s="33">
        <v>50448819</v>
      </c>
      <c r="H58" s="26">
        <v>50847795</v>
      </c>
      <c r="I58" s="26">
        <v>50847795</v>
      </c>
      <c r="J58" s="25">
        <v>53335074</v>
      </c>
      <c r="K58" s="19">
        <v>205479483</v>
      </c>
    </row>
    <row r="59" spans="2:11" ht="30">
      <c r="B59" s="31">
        <v>780027</v>
      </c>
      <c r="C59" s="83" t="s">
        <v>10</v>
      </c>
      <c r="D59" s="34">
        <v>95716</v>
      </c>
      <c r="E59" s="28">
        <v>6.5530000000000005E-2</v>
      </c>
      <c r="F59" s="86">
        <v>87.16</v>
      </c>
      <c r="G59" s="33">
        <v>21651915</v>
      </c>
      <c r="H59" s="26">
        <v>21823257</v>
      </c>
      <c r="I59" s="26">
        <v>21823257</v>
      </c>
      <c r="J59" s="25">
        <v>22890767</v>
      </c>
      <c r="K59" s="19">
        <v>88189196</v>
      </c>
    </row>
    <row r="60" spans="2:11">
      <c r="B60" s="31">
        <v>780028</v>
      </c>
      <c r="C60" s="82" t="s">
        <v>79</v>
      </c>
      <c r="D60" s="34">
        <v>33701</v>
      </c>
      <c r="E60" s="28">
        <v>6.5530000000000005E-2</v>
      </c>
      <c r="F60" s="86">
        <f t="shared" ref="F60:F65" si="0">G$6*E60</f>
        <v>87.158831800000002</v>
      </c>
      <c r="G60" s="33">
        <v>7623504</v>
      </c>
      <c r="H60" s="26">
        <v>7683828</v>
      </c>
      <c r="I60" s="26">
        <v>7683828</v>
      </c>
      <c r="J60" s="25">
        <v>8059693</v>
      </c>
      <c r="K60" s="19">
        <v>31050853</v>
      </c>
    </row>
    <row r="61" spans="2:11" ht="30">
      <c r="B61" s="31">
        <v>780082</v>
      </c>
      <c r="C61" s="83" t="s">
        <v>9</v>
      </c>
      <c r="D61" s="34">
        <v>639081</v>
      </c>
      <c r="E61" s="28">
        <v>6.5530000000000005E-2</v>
      </c>
      <c r="F61" s="86">
        <f t="shared" si="0"/>
        <v>87.158831800000002</v>
      </c>
      <c r="G61" s="33">
        <v>144566514</v>
      </c>
      <c r="H61" s="26">
        <v>145710534</v>
      </c>
      <c r="I61" s="26">
        <v>145710534</v>
      </c>
      <c r="J61" s="25">
        <v>152838132</v>
      </c>
      <c r="K61" s="19">
        <v>588825714</v>
      </c>
    </row>
    <row r="62" spans="2:11" ht="30">
      <c r="B62" s="31">
        <v>780087</v>
      </c>
      <c r="C62" s="83" t="s">
        <v>8</v>
      </c>
      <c r="D62" s="34">
        <v>95394</v>
      </c>
      <c r="E62" s="28">
        <v>6.5530000000000005E-2</v>
      </c>
      <c r="F62" s="86">
        <f t="shared" si="0"/>
        <v>87.158831800000002</v>
      </c>
      <c r="G62" s="27">
        <v>21579078</v>
      </c>
      <c r="H62" s="26">
        <v>21749844</v>
      </c>
      <c r="I62" s="26">
        <v>21749844</v>
      </c>
      <c r="J62" s="25">
        <v>22813762</v>
      </c>
      <c r="K62" s="19">
        <v>87892528</v>
      </c>
    </row>
    <row r="63" spans="2:11">
      <c r="B63" s="31">
        <v>780092</v>
      </c>
      <c r="C63" s="82" t="s">
        <v>99</v>
      </c>
      <c r="D63" s="34">
        <v>72538</v>
      </c>
      <c r="E63" s="28">
        <v>6.5530000000000005E-2</v>
      </c>
      <c r="F63" s="86">
        <f t="shared" si="0"/>
        <v>87.158831800000002</v>
      </c>
      <c r="G63" s="27">
        <v>16408821</v>
      </c>
      <c r="H63" s="26">
        <v>16538673</v>
      </c>
      <c r="I63" s="26">
        <v>16538673</v>
      </c>
      <c r="J63" s="25">
        <v>17347681</v>
      </c>
      <c r="K63" s="19">
        <v>66833848</v>
      </c>
    </row>
    <row r="64" spans="2:11" ht="30">
      <c r="B64" s="31">
        <v>780099</v>
      </c>
      <c r="C64" s="83" t="s">
        <v>7</v>
      </c>
      <c r="D64" s="34">
        <v>192490</v>
      </c>
      <c r="E64" s="28">
        <v>6.5530000000000005E-2</v>
      </c>
      <c r="F64" s="86">
        <f t="shared" si="0"/>
        <v>87.158831800000002</v>
      </c>
      <c r="G64" s="33">
        <v>43543164</v>
      </c>
      <c r="H64" s="26">
        <v>43887738</v>
      </c>
      <c r="I64" s="26">
        <v>43887738</v>
      </c>
      <c r="J64" s="25">
        <v>46034558</v>
      </c>
      <c r="K64" s="19">
        <v>177353198</v>
      </c>
    </row>
    <row r="65" spans="2:11" ht="30">
      <c r="B65" s="31">
        <v>780124</v>
      </c>
      <c r="C65" s="83" t="s">
        <v>6</v>
      </c>
      <c r="D65" s="34">
        <v>168444</v>
      </c>
      <c r="E65" s="28">
        <v>6.5530000000000005E-2</v>
      </c>
      <c r="F65" s="86">
        <f t="shared" si="0"/>
        <v>87.158831800000002</v>
      </c>
      <c r="G65" s="33">
        <v>38103717</v>
      </c>
      <c r="H65" s="26">
        <v>38405247</v>
      </c>
      <c r="I65" s="26">
        <v>38405247</v>
      </c>
      <c r="J65" s="25">
        <v>40283885</v>
      </c>
      <c r="K65" s="19">
        <v>155198096</v>
      </c>
    </row>
    <row r="66" spans="2:11">
      <c r="B66" s="31">
        <v>780368</v>
      </c>
      <c r="C66" s="82" t="s">
        <v>157</v>
      </c>
      <c r="D66" s="34">
        <v>240494</v>
      </c>
      <c r="E66" s="28">
        <v>9.3950000000000006E-2</v>
      </c>
      <c r="F66" s="86">
        <v>124.96</v>
      </c>
      <c r="G66" s="33">
        <v>85805313</v>
      </c>
      <c r="H66" s="32">
        <v>78725751</v>
      </c>
      <c r="I66" s="32">
        <v>77789697</v>
      </c>
      <c r="J66" s="25">
        <v>82952978</v>
      </c>
      <c r="K66" s="19">
        <v>325273739</v>
      </c>
    </row>
    <row r="67" spans="2:11">
      <c r="B67" s="31">
        <v>780369</v>
      </c>
      <c r="C67" s="82" t="s">
        <v>159</v>
      </c>
      <c r="D67" s="34">
        <v>200624</v>
      </c>
      <c r="E67" s="28">
        <v>9.3950000000000006E-2</v>
      </c>
      <c r="F67" s="86">
        <f>G$6*E67</f>
        <v>124.959137</v>
      </c>
      <c r="G67" s="36">
        <v>70278729</v>
      </c>
      <c r="H67" s="35">
        <v>72528645</v>
      </c>
      <c r="I67" s="35">
        <v>59514060</v>
      </c>
      <c r="J67" s="25">
        <v>68217405</v>
      </c>
      <c r="K67" s="19">
        <v>270538839</v>
      </c>
    </row>
    <row r="68" spans="2:11" ht="30">
      <c r="B68" s="31">
        <v>780121</v>
      </c>
      <c r="C68" s="83" t="s">
        <v>5</v>
      </c>
      <c r="D68" s="34">
        <v>41522</v>
      </c>
      <c r="E68" s="28">
        <v>0.10196</v>
      </c>
      <c r="F68" s="86">
        <v>135.61000000000001</v>
      </c>
      <c r="G68" s="33">
        <v>14615328</v>
      </c>
      <c r="H68" s="26">
        <v>14730900</v>
      </c>
      <c r="I68" s="26">
        <v>14730900</v>
      </c>
      <c r="J68" s="25">
        <v>15451480</v>
      </c>
      <c r="K68" s="19">
        <v>59528608</v>
      </c>
    </row>
    <row r="69" spans="2:11" ht="45">
      <c r="B69" s="31">
        <v>780367</v>
      </c>
      <c r="C69" s="82" t="s">
        <v>155</v>
      </c>
      <c r="D69" s="34">
        <v>130411</v>
      </c>
      <c r="E69" s="28">
        <v>0.10196</v>
      </c>
      <c r="F69" s="86">
        <f>G$6*E69</f>
        <v>135.61291759999997</v>
      </c>
      <c r="G69" s="33">
        <v>53247909</v>
      </c>
      <c r="H69" s="32">
        <v>45042264</v>
      </c>
      <c r="I69" s="32">
        <v>47796480</v>
      </c>
      <c r="J69" s="25">
        <v>48325516</v>
      </c>
      <c r="K69" s="19">
        <v>194412169</v>
      </c>
    </row>
    <row r="70" spans="2:11" ht="30">
      <c r="B70" s="31">
        <v>780014</v>
      </c>
      <c r="C70" s="82" t="s">
        <v>4</v>
      </c>
      <c r="D70" s="29">
        <v>86456</v>
      </c>
      <c r="E70" s="28">
        <v>0.11045000000000001</v>
      </c>
      <c r="F70" s="86">
        <v>146.91</v>
      </c>
      <c r="G70" s="27">
        <v>32964807</v>
      </c>
      <c r="H70" s="26">
        <v>33225492</v>
      </c>
      <c r="I70" s="26">
        <v>33225492</v>
      </c>
      <c r="J70" s="25">
        <v>34850755</v>
      </c>
      <c r="K70" s="19">
        <v>134266546</v>
      </c>
    </row>
    <row r="71" spans="2:11" ht="30">
      <c r="B71" s="31">
        <v>780125</v>
      </c>
      <c r="C71" s="84" t="s">
        <v>3</v>
      </c>
      <c r="D71" s="24">
        <v>91704</v>
      </c>
      <c r="E71" s="23">
        <v>0.11045000000000001</v>
      </c>
      <c r="F71" s="92">
        <f>G$6*E71</f>
        <v>146.90512699999999</v>
      </c>
      <c r="G71" s="22">
        <v>34965819</v>
      </c>
      <c r="H71" s="21">
        <v>35242326</v>
      </c>
      <c r="I71" s="21">
        <v>35242326</v>
      </c>
      <c r="J71" s="20">
        <v>36966245</v>
      </c>
      <c r="K71" s="19">
        <v>142416716</v>
      </c>
    </row>
    <row r="72" spans="2:11">
      <c r="B72" s="85"/>
      <c r="C72" s="18" t="s">
        <v>2</v>
      </c>
      <c r="D72" s="18"/>
      <c r="E72" s="18"/>
      <c r="F72" s="18"/>
      <c r="G72" s="17"/>
      <c r="H72" s="17"/>
      <c r="I72" s="17"/>
      <c r="J72" s="16"/>
      <c r="K72" s="15">
        <f>SUM(K28:K71)</f>
        <v>7597125935</v>
      </c>
    </row>
    <row r="73" spans="2:11">
      <c r="K73" s="14"/>
    </row>
    <row r="76" spans="2:11" s="2" customFormat="1" ht="27.75" customHeight="1">
      <c r="B76" s="8"/>
      <c r="C76" s="7" t="s">
        <v>1</v>
      </c>
      <c r="D76" s="6"/>
      <c r="E76" s="5"/>
      <c r="F76" s="5"/>
      <c r="G76" s="3">
        <v>4847.2299999999996</v>
      </c>
    </row>
    <row r="77" spans="2:11" s="2" customFormat="1" ht="27.75" customHeight="1">
      <c r="B77" s="13"/>
      <c r="C77" s="12"/>
      <c r="D77" s="11"/>
      <c r="E77" s="10"/>
      <c r="F77" s="10"/>
      <c r="G77" s="9"/>
    </row>
    <row r="78" spans="2:11" s="2" customFormat="1" ht="43.5" customHeight="1">
      <c r="B78" s="8"/>
      <c r="C78" s="7" t="s">
        <v>0</v>
      </c>
      <c r="D78" s="6"/>
      <c r="E78" s="5"/>
      <c r="F78" s="4"/>
      <c r="G78" s="3">
        <v>69480</v>
      </c>
    </row>
  </sheetData>
  <mergeCells count="22">
    <mergeCell ref="J1:L1"/>
    <mergeCell ref="F70:F71"/>
    <mergeCell ref="F59:F65"/>
    <mergeCell ref="F66:F67"/>
    <mergeCell ref="F48:F49"/>
    <mergeCell ref="F50:F51"/>
    <mergeCell ref="F68:F69"/>
    <mergeCell ref="B4:G4"/>
    <mergeCell ref="B6:F6"/>
    <mergeCell ref="F26:K26"/>
    <mergeCell ref="E26:E27"/>
    <mergeCell ref="D26:D27"/>
    <mergeCell ref="F52:F53"/>
    <mergeCell ref="F43:F45"/>
    <mergeCell ref="F46:F47"/>
    <mergeCell ref="F54:F56"/>
    <mergeCell ref="F57:F58"/>
    <mergeCell ref="C26:C27"/>
    <mergeCell ref="B26:B27"/>
    <mergeCell ref="F29:F33"/>
    <mergeCell ref="F34:F38"/>
    <mergeCell ref="F39:F42"/>
  </mergeCells>
  <pageMargins left="0.46" right="0.4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tabSelected="1" view="pageBreakPreview" zoomScaleSheetLayoutView="100" workbookViewId="0">
      <selection activeCell="F25" sqref="F25"/>
    </sheetView>
  </sheetViews>
  <sheetFormatPr defaultRowHeight="15"/>
  <cols>
    <col min="1" max="1" width="8.85546875" style="1"/>
    <col min="2" max="2" width="12.7109375" style="76" customWidth="1"/>
    <col min="3" max="3" width="60.7109375" style="76" customWidth="1"/>
    <col min="5" max="5" width="12.140625" bestFit="1" customWidth="1"/>
  </cols>
  <sheetData>
    <row r="1" spans="1:5" ht="48" customHeight="1">
      <c r="C1" s="80" t="s">
        <v>71</v>
      </c>
      <c r="D1" s="77"/>
      <c r="E1" s="77"/>
    </row>
    <row r="2" spans="1:5" ht="61.9" customHeight="1">
      <c r="A2" s="99" t="s">
        <v>68</v>
      </c>
      <c r="B2" s="99"/>
      <c r="C2" s="99"/>
    </row>
    <row r="3" spans="1:5" ht="32.25" customHeight="1">
      <c r="A3" s="100" t="s">
        <v>69</v>
      </c>
      <c r="B3" s="100" t="s">
        <v>41</v>
      </c>
      <c r="C3" s="100" t="s">
        <v>40</v>
      </c>
    </row>
    <row r="4" spans="1:5" ht="32.25" customHeight="1">
      <c r="A4" s="101"/>
      <c r="B4" s="101"/>
      <c r="C4" s="101"/>
    </row>
    <row r="5" spans="1:5">
      <c r="A5" s="78">
        <v>1</v>
      </c>
      <c r="B5" s="81" t="s">
        <v>72</v>
      </c>
      <c r="C5" s="30" t="s">
        <v>73</v>
      </c>
    </row>
    <row r="6" spans="1:5">
      <c r="A6" s="78">
        <v>2</v>
      </c>
      <c r="B6" s="81" t="s">
        <v>74</v>
      </c>
      <c r="C6" s="30" t="s">
        <v>75</v>
      </c>
    </row>
    <row r="7" spans="1:5">
      <c r="A7" s="78">
        <v>3</v>
      </c>
      <c r="B7" s="81" t="s">
        <v>76</v>
      </c>
      <c r="C7" s="30" t="s">
        <v>77</v>
      </c>
    </row>
    <row r="8" spans="1:5">
      <c r="A8" s="78">
        <v>4</v>
      </c>
      <c r="B8" s="81" t="s">
        <v>78</v>
      </c>
      <c r="C8" s="30" t="s">
        <v>79</v>
      </c>
    </row>
    <row r="9" spans="1:5">
      <c r="A9" s="78">
        <v>5</v>
      </c>
      <c r="B9" s="81" t="s">
        <v>80</v>
      </c>
      <c r="C9" s="30" t="s">
        <v>81</v>
      </c>
    </row>
    <row r="10" spans="1:5">
      <c r="A10" s="78">
        <v>6</v>
      </c>
      <c r="B10" s="81" t="s">
        <v>82</v>
      </c>
      <c r="C10" s="30" t="s">
        <v>83</v>
      </c>
    </row>
    <row r="11" spans="1:5">
      <c r="A11" s="78">
        <v>7</v>
      </c>
      <c r="B11" s="81" t="s">
        <v>84</v>
      </c>
      <c r="C11" s="30" t="s">
        <v>85</v>
      </c>
    </row>
    <row r="12" spans="1:5">
      <c r="A12" s="78">
        <v>8</v>
      </c>
      <c r="B12" s="81" t="s">
        <v>86</v>
      </c>
      <c r="C12" s="30" t="s">
        <v>87</v>
      </c>
    </row>
    <row r="13" spans="1:5">
      <c r="A13" s="78">
        <v>9</v>
      </c>
      <c r="B13" s="81" t="s">
        <v>88</v>
      </c>
      <c r="C13" s="30" t="s">
        <v>89</v>
      </c>
    </row>
    <row r="14" spans="1:5">
      <c r="A14" s="78">
        <v>10</v>
      </c>
      <c r="B14" s="81" t="s">
        <v>90</v>
      </c>
      <c r="C14" s="30" t="s">
        <v>91</v>
      </c>
    </row>
    <row r="15" spans="1:5">
      <c r="A15" s="78">
        <v>11</v>
      </c>
      <c r="B15" s="81" t="s">
        <v>92</v>
      </c>
      <c r="C15" s="30" t="s">
        <v>93</v>
      </c>
    </row>
    <row r="16" spans="1:5">
      <c r="A16" s="78">
        <v>12</v>
      </c>
      <c r="B16" s="81" t="s">
        <v>94</v>
      </c>
      <c r="C16" s="30" t="s">
        <v>95</v>
      </c>
    </row>
    <row r="17" spans="1:3">
      <c r="A17" s="78">
        <v>13</v>
      </c>
      <c r="B17" s="81" t="s">
        <v>96</v>
      </c>
      <c r="C17" s="30" t="s">
        <v>97</v>
      </c>
    </row>
    <row r="18" spans="1:3">
      <c r="A18" s="78">
        <v>14</v>
      </c>
      <c r="B18" s="81" t="s">
        <v>98</v>
      </c>
      <c r="C18" s="30" t="s">
        <v>99</v>
      </c>
    </row>
    <row r="19" spans="1:3">
      <c r="A19" s="78">
        <v>15</v>
      </c>
      <c r="B19" s="81" t="s">
        <v>100</v>
      </c>
      <c r="C19" s="30" t="s">
        <v>101</v>
      </c>
    </row>
    <row r="20" spans="1:3">
      <c r="A20" s="78">
        <v>16</v>
      </c>
      <c r="B20" s="81" t="s">
        <v>102</v>
      </c>
      <c r="C20" s="30" t="s">
        <v>103</v>
      </c>
    </row>
    <row r="21" spans="1:3">
      <c r="A21" s="78">
        <v>17</v>
      </c>
      <c r="B21" s="81" t="s">
        <v>104</v>
      </c>
      <c r="C21" s="30" t="s">
        <v>105</v>
      </c>
    </row>
    <row r="22" spans="1:3">
      <c r="A22" s="78">
        <v>18</v>
      </c>
      <c r="B22" s="81" t="s">
        <v>106</v>
      </c>
      <c r="C22" s="30" t="s">
        <v>107</v>
      </c>
    </row>
    <row r="23" spans="1:3">
      <c r="A23" s="78">
        <v>19</v>
      </c>
      <c r="B23" s="81" t="s">
        <v>108</v>
      </c>
      <c r="C23" s="30" t="s">
        <v>109</v>
      </c>
    </row>
    <row r="24" spans="1:3">
      <c r="A24" s="78">
        <v>20</v>
      </c>
      <c r="B24" s="81" t="s">
        <v>110</v>
      </c>
      <c r="C24" s="30" t="s">
        <v>111</v>
      </c>
    </row>
    <row r="25" spans="1:3">
      <c r="A25" s="78">
        <v>21</v>
      </c>
      <c r="B25" s="81" t="s">
        <v>112</v>
      </c>
      <c r="C25" s="30" t="s">
        <v>113</v>
      </c>
    </row>
    <row r="26" spans="1:3">
      <c r="A26" s="78">
        <v>22</v>
      </c>
      <c r="B26" s="81" t="s">
        <v>114</v>
      </c>
      <c r="C26" s="30" t="s">
        <v>115</v>
      </c>
    </row>
    <row r="27" spans="1:3">
      <c r="A27" s="78">
        <v>23</v>
      </c>
      <c r="B27" s="81" t="s">
        <v>116</v>
      </c>
      <c r="C27" s="30" t="s">
        <v>117</v>
      </c>
    </row>
    <row r="28" spans="1:3">
      <c r="A28" s="78">
        <v>24</v>
      </c>
      <c r="B28" s="81" t="s">
        <v>118</v>
      </c>
      <c r="C28" s="30" t="s">
        <v>119</v>
      </c>
    </row>
    <row r="29" spans="1:3">
      <c r="A29" s="78">
        <v>25</v>
      </c>
      <c r="B29" s="81" t="s">
        <v>120</v>
      </c>
      <c r="C29" s="30" t="s">
        <v>121</v>
      </c>
    </row>
    <row r="30" spans="1:3">
      <c r="A30" s="78">
        <v>26</v>
      </c>
      <c r="B30" s="81" t="s">
        <v>122</v>
      </c>
      <c r="C30" s="30" t="s">
        <v>123</v>
      </c>
    </row>
    <row r="31" spans="1:3">
      <c r="A31" s="78">
        <v>27</v>
      </c>
      <c r="B31" s="81" t="s">
        <v>124</v>
      </c>
      <c r="C31" s="30" t="s">
        <v>125</v>
      </c>
    </row>
    <row r="32" spans="1:3">
      <c r="A32" s="78">
        <v>28</v>
      </c>
      <c r="B32" s="81" t="s">
        <v>126</v>
      </c>
      <c r="C32" s="30" t="s">
        <v>127</v>
      </c>
    </row>
    <row r="33" spans="1:5">
      <c r="A33" s="78">
        <v>29</v>
      </c>
      <c r="B33" s="81" t="s">
        <v>128</v>
      </c>
      <c r="C33" s="30" t="s">
        <v>129</v>
      </c>
    </row>
    <row r="34" spans="1:5">
      <c r="A34" s="78">
        <v>30</v>
      </c>
      <c r="B34" s="81" t="s">
        <v>130</v>
      </c>
      <c r="C34" s="30" t="s">
        <v>131</v>
      </c>
    </row>
    <row r="35" spans="1:5">
      <c r="A35" s="78">
        <v>31</v>
      </c>
      <c r="B35" s="81" t="s">
        <v>132</v>
      </c>
      <c r="C35" s="30" t="s">
        <v>133</v>
      </c>
    </row>
    <row r="36" spans="1:5">
      <c r="A36" s="78">
        <v>32</v>
      </c>
      <c r="B36" s="81" t="s">
        <v>134</v>
      </c>
      <c r="C36" s="30" t="s">
        <v>135</v>
      </c>
      <c r="E36" s="79"/>
    </row>
    <row r="37" spans="1:5">
      <c r="A37" s="78">
        <v>33</v>
      </c>
      <c r="B37" s="81" t="s">
        <v>136</v>
      </c>
      <c r="C37" s="30" t="s">
        <v>137</v>
      </c>
      <c r="E37" s="79"/>
    </row>
    <row r="38" spans="1:5">
      <c r="A38" s="78">
        <v>34</v>
      </c>
      <c r="B38" s="81" t="s">
        <v>138</v>
      </c>
      <c r="C38" s="30" t="s">
        <v>139</v>
      </c>
    </row>
    <row r="39" spans="1:5">
      <c r="A39" s="78">
        <v>35</v>
      </c>
      <c r="B39" s="81" t="s">
        <v>140</v>
      </c>
      <c r="C39" s="30" t="s">
        <v>141</v>
      </c>
    </row>
    <row r="40" spans="1:5">
      <c r="A40" s="78">
        <v>36</v>
      </c>
      <c r="B40" s="81" t="s">
        <v>142</v>
      </c>
      <c r="C40" s="30" t="s">
        <v>143</v>
      </c>
    </row>
    <row r="41" spans="1:5">
      <c r="A41" s="78">
        <v>37</v>
      </c>
      <c r="B41" s="81" t="s">
        <v>144</v>
      </c>
      <c r="C41" s="30" t="s">
        <v>145</v>
      </c>
    </row>
    <row r="42" spans="1:5">
      <c r="A42" s="78">
        <v>38</v>
      </c>
      <c r="B42" s="81" t="s">
        <v>146</v>
      </c>
      <c r="C42" s="30" t="s">
        <v>147</v>
      </c>
    </row>
    <row r="43" spans="1:5">
      <c r="A43" s="78">
        <v>39</v>
      </c>
      <c r="B43" s="81" t="s">
        <v>148</v>
      </c>
      <c r="C43" s="30" t="s">
        <v>149</v>
      </c>
    </row>
    <row r="44" spans="1:5">
      <c r="A44" s="78">
        <v>40</v>
      </c>
      <c r="B44" s="81" t="s">
        <v>150</v>
      </c>
      <c r="C44" s="30" t="s">
        <v>151</v>
      </c>
    </row>
    <row r="45" spans="1:5">
      <c r="A45" s="78">
        <v>41</v>
      </c>
      <c r="B45" s="81" t="s">
        <v>152</v>
      </c>
      <c r="C45" s="30" t="s">
        <v>153</v>
      </c>
    </row>
    <row r="46" spans="1:5" ht="30">
      <c r="A46" s="78">
        <v>42</v>
      </c>
      <c r="B46" s="81" t="s">
        <v>154</v>
      </c>
      <c r="C46" s="30" t="s">
        <v>155</v>
      </c>
    </row>
    <row r="47" spans="1:5">
      <c r="A47" s="78">
        <v>43</v>
      </c>
      <c r="B47" s="81" t="s">
        <v>156</v>
      </c>
      <c r="C47" s="30" t="s">
        <v>157</v>
      </c>
    </row>
    <row r="48" spans="1:5">
      <c r="A48" s="78">
        <v>44</v>
      </c>
      <c r="B48" s="81" t="s">
        <v>158</v>
      </c>
      <c r="C48" s="30" t="s">
        <v>159</v>
      </c>
    </row>
  </sheetData>
  <mergeCells count="4">
    <mergeCell ref="A2:C2"/>
    <mergeCell ref="A3:A4"/>
    <mergeCell ref="B3:B4"/>
    <mergeCell ref="C3:C4"/>
  </mergeCells>
  <printOptions horizontalCentered="1"/>
  <pageMargins left="0.23622047244094491" right="0.15748031496062992" top="0.15748031496062992" bottom="0.39370078740157483" header="0.15748031496062992" footer="0.19685039370078741"/>
  <pageSetup paperSize="9" scale="97" orientation="portrait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Скорая медицинская помощь</vt:lpstr>
      <vt:lpstr>Перечень МО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Грицак</dc:creator>
  <cp:lastModifiedBy>Дмитриева</cp:lastModifiedBy>
  <cp:lastPrinted>2020-12-02T13:44:20Z</cp:lastPrinted>
  <dcterms:created xsi:type="dcterms:W3CDTF">2020-11-26T11:23:38Z</dcterms:created>
  <dcterms:modified xsi:type="dcterms:W3CDTF">2020-12-02T14:20:29Z</dcterms:modified>
</cp:coreProperties>
</file>